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C:\Users\532B~1\AppData\Local\Temp\Rar$DIa6032.3770\"/>
    </mc:Choice>
  </mc:AlternateContent>
  <xr:revisionPtr revIDLastSave="0" documentId="13_ncr:1_{8C1D63B5-58FF-4C56-95FD-2390BA67270C}" xr6:coauthVersionLast="36" xr6:coauthVersionMax="36" xr10:uidLastSave="{00000000-0000-0000-0000-000000000000}"/>
  <bookViews>
    <workbookView xWindow="360" yWindow="390" windowWidth="28455" windowHeight="12255" xr2:uid="{00000000-000D-0000-FFFF-FFFF00000000}"/>
  </bookViews>
  <sheets>
    <sheet name="1 (2)" sheetId="11" r:id="rId1"/>
    <sheet name="2 (6)" sheetId="5" r:id="rId2"/>
    <sheet name="3 (8)" sheetId="6" r:id="rId3"/>
    <sheet name="4 (10)" sheetId="7" r:id="rId4"/>
    <sheet name="5 (13)" sheetId="1" r:id="rId5"/>
    <sheet name="6 (14)" sheetId="2" r:id="rId6"/>
    <sheet name="7 (20)" sheetId="3" r:id="rId7"/>
    <sheet name="8 (22)" sheetId="4" r:id="rId8"/>
    <sheet name="9 (16)" sheetId="8" r:id="rId9"/>
    <sheet name="10 (18)" sheetId="9" r:id="rId10"/>
    <sheet name="11" sheetId="10" r:id="rId11"/>
  </sheets>
  <definedNames>
    <definedName name="_xlnm._FilterDatabase" localSheetId="0" hidden="1">'1 (2)'!$A$5:$E$123</definedName>
    <definedName name="_xlnm._FilterDatabase" localSheetId="2" hidden="1">'3 (8)'!$A$1:$G$1258</definedName>
    <definedName name="APPT" localSheetId="10">'11'!#REF!</definedName>
    <definedName name="APPT" localSheetId="1">'2 (6)'!#REF!</definedName>
    <definedName name="APPT" localSheetId="2">'3 (8)'!$A$11</definedName>
    <definedName name="APPT" localSheetId="3">'4 (10)'!$A$12</definedName>
    <definedName name="APPT" localSheetId="4">'5 (13)'!#REF!</definedName>
    <definedName name="APPT" localSheetId="5">'6 (14)'!#REF!</definedName>
    <definedName name="APPT" localSheetId="6">'7 (20)'!#REF!</definedName>
    <definedName name="APPT" localSheetId="7">'8 (22)'!#REF!</definedName>
    <definedName name="FIO" localSheetId="10">'11'!#REF!</definedName>
    <definedName name="FIO" localSheetId="1">'2 (6)'!#REF!</definedName>
    <definedName name="FIO" localSheetId="2">'3 (8)'!#REF!</definedName>
    <definedName name="FIO" localSheetId="3">'4 (10)'!#REF!</definedName>
    <definedName name="FIO" localSheetId="4">'5 (13)'!#REF!</definedName>
    <definedName name="FIO" localSheetId="5">'6 (14)'!#REF!</definedName>
    <definedName name="FIO" localSheetId="6">'7 (20)'!#REF!</definedName>
    <definedName name="FIO" localSheetId="7">'8 (22)'!#REF!</definedName>
    <definedName name="LAST_CELL" localSheetId="1">'2 (6)'!#REF!</definedName>
    <definedName name="LAST_CELL" localSheetId="2">'3 (8)'!#REF!</definedName>
    <definedName name="LAST_CELL" localSheetId="3">'4 (10)'!#REF!</definedName>
    <definedName name="SIGN" localSheetId="10">'11'!#REF!</definedName>
    <definedName name="SIGN" localSheetId="1">'2 (6)'!$A$11:$B$12</definedName>
    <definedName name="SIGN" localSheetId="2">'3 (8)'!$A$11:$D$12</definedName>
    <definedName name="SIGN" localSheetId="3">'4 (10)'!$A$12:$E$13</definedName>
    <definedName name="SIGN" localSheetId="4">'5 (13)'!$A$23:$E$23</definedName>
    <definedName name="SIGN" localSheetId="5">'6 (14)'!#REF!</definedName>
    <definedName name="SIGN" localSheetId="6">'7 (20)'!#REF!</definedName>
    <definedName name="SIGN" localSheetId="7">'8 (22)'!#REF!</definedName>
    <definedName name="_xlnm.Print_Titles" localSheetId="0">'1 (2)'!$5:$5</definedName>
    <definedName name="_xlnm.Print_Titles" localSheetId="2">'3 (8)'!$6:$6</definedName>
    <definedName name="_xlnm.Print_Titles" localSheetId="3">'4 (10)'!$5:$5</definedName>
    <definedName name="_xlnm.Print_Area" localSheetId="0">'1 (2)'!$A$1:$E$123</definedName>
    <definedName name="_xlnm.Print_Area" localSheetId="9">'10 (18)'!$A$1:$D$10</definedName>
    <definedName name="_xlnm.Print_Area" localSheetId="10">'11'!$A$1:$F$16</definedName>
    <definedName name="_xlnm.Print_Area" localSheetId="1">'2 (6)'!$A$1:$E$48</definedName>
    <definedName name="_xlnm.Print_Area" localSheetId="2">'3 (8)'!$A$1:$G$1255</definedName>
    <definedName name="_xlnm.Print_Area" localSheetId="3">'4 (10)'!$A$1:$H$897</definedName>
    <definedName name="_xlnm.Print_Area" localSheetId="4">'5 (13)'!$A$1:$J$27</definedName>
    <definedName name="_xlnm.Print_Area" localSheetId="5">'6 (14)'!$A$1:$D$22</definedName>
    <definedName name="_xlnm.Print_Area" localSheetId="6">'7 (20)'!$A$1:$D$9</definedName>
    <definedName name="_xlnm.Print_Area" localSheetId="7">'8 (22)'!$A$1:$U$18</definedName>
  </definedNames>
  <calcPr calcId="191029"/>
</workbook>
</file>

<file path=xl/calcChain.xml><?xml version="1.0" encoding="utf-8"?>
<calcChain xmlns="http://schemas.openxmlformats.org/spreadsheetml/2006/main">
  <c r="F15" i="10" l="1"/>
  <c r="E12" i="10"/>
  <c r="E15" i="10" s="1"/>
  <c r="E16" i="10" s="1"/>
  <c r="E8" i="8"/>
  <c r="E7" i="8"/>
  <c r="E6" i="8"/>
  <c r="E5" i="8" s="1"/>
  <c r="D5" i="8"/>
  <c r="C5" i="8"/>
  <c r="B5" i="8"/>
  <c r="O17" i="4"/>
  <c r="O16" i="4"/>
  <c r="O15" i="4"/>
  <c r="O14" i="4"/>
  <c r="O13" i="4"/>
  <c r="O12" i="4"/>
  <c r="U12" i="4" s="1"/>
  <c r="O11" i="4"/>
  <c r="O10" i="4"/>
  <c r="O9" i="4"/>
  <c r="O8" i="4"/>
  <c r="O7" i="4"/>
  <c r="B8" i="4"/>
  <c r="B9" i="4"/>
  <c r="B10" i="4"/>
  <c r="B11" i="4"/>
  <c r="B12" i="4"/>
  <c r="B13" i="4"/>
  <c r="B14" i="4"/>
  <c r="B15" i="4"/>
  <c r="B16" i="4"/>
  <c r="B17" i="4"/>
  <c r="B7" i="4"/>
  <c r="C18" i="4"/>
  <c r="D18" i="4"/>
  <c r="E18" i="4"/>
  <c r="F18" i="4"/>
  <c r="G18" i="4"/>
  <c r="H18" i="4"/>
  <c r="I18" i="4"/>
  <c r="J18" i="4"/>
  <c r="K18" i="4"/>
  <c r="L18" i="4"/>
  <c r="M18" i="4"/>
  <c r="N18" i="4"/>
  <c r="P18" i="4"/>
  <c r="Q18" i="4"/>
  <c r="R18" i="4"/>
  <c r="S18" i="4"/>
  <c r="T18" i="4"/>
  <c r="U8" i="4"/>
  <c r="U9" i="4"/>
  <c r="U11" i="4"/>
  <c r="U13" i="4"/>
  <c r="U15" i="4"/>
  <c r="U16" i="4"/>
  <c r="D7" i="2"/>
  <c r="D8" i="2"/>
  <c r="D9" i="2"/>
  <c r="D10" i="2"/>
  <c r="D11" i="2"/>
  <c r="D12" i="2"/>
  <c r="D13" i="2"/>
  <c r="D14" i="2"/>
  <c r="D15" i="2"/>
  <c r="D16" i="2"/>
  <c r="D17" i="2"/>
  <c r="D18" i="2"/>
  <c r="D19" i="2"/>
  <c r="D20" i="2"/>
  <c r="D21" i="2"/>
  <c r="D22" i="2"/>
  <c r="D6" i="2"/>
  <c r="I26" i="1"/>
  <c r="H26" i="1"/>
  <c r="J11" i="1"/>
  <c r="J12" i="1"/>
  <c r="J13" i="1"/>
  <c r="J14" i="1"/>
  <c r="J15" i="1"/>
  <c r="J16" i="1"/>
  <c r="J17" i="1"/>
  <c r="J18" i="1"/>
  <c r="J19" i="1"/>
  <c r="J20" i="1"/>
  <c r="J21" i="1"/>
  <c r="J22" i="1"/>
  <c r="J23" i="1"/>
  <c r="J24" i="1"/>
  <c r="J25" i="1"/>
  <c r="J10" i="1"/>
  <c r="U17" i="4" l="1"/>
  <c r="O18" i="4"/>
  <c r="U14" i="4"/>
  <c r="U10" i="4"/>
  <c r="B18" i="4"/>
  <c r="U7" i="4"/>
  <c r="J26" i="1"/>
  <c r="U18" i="4" l="1"/>
</calcChain>
</file>

<file path=xl/sharedStrings.xml><?xml version="1.0" encoding="utf-8"?>
<sst xmlns="http://schemas.openxmlformats.org/spreadsheetml/2006/main" count="8232" uniqueCount="955">
  <si>
    <t>Наименование</t>
  </si>
  <si>
    <t>коэффициенты</t>
  </si>
  <si>
    <t xml:space="preserve">План 
2021 год </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</si>
  <si>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</si>
  <si>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</si>
  <si>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</si>
  <si>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</si>
  <si>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</si>
  <si>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</si>
  <si>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</si>
  <si>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</si>
  <si>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</si>
  <si>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</si>
  <si>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</si>
  <si>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</si>
  <si>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</si>
  <si>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</si>
  <si>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</si>
  <si>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СП</t>
  </si>
  <si>
    <t>Брусничное СП</t>
  </si>
  <si>
    <t>Видимское ГП</t>
  </si>
  <si>
    <t>Дальнинское СП</t>
  </si>
  <si>
    <t>Железногорск-Илимское ГП</t>
  </si>
  <si>
    <t>Заморское СП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</si>
  <si>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</si>
  <si>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</si>
  <si>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</si>
  <si>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</si>
  <si>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</si>
  <si>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</si>
  <si>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</si>
  <si>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</si>
  <si>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</si>
  <si>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ГП</t>
  </si>
  <si>
    <t>Янгелевское ГП</t>
  </si>
  <si>
    <t>ИТОГО:</t>
  </si>
  <si>
    <t>*ВМЗ - вопросы местного значения</t>
  </si>
  <si>
    <t>%
исполнения</t>
  </si>
  <si>
    <t>(тыс. рублей)</t>
  </si>
  <si>
    <t>План
2021 год</t>
  </si>
  <si>
    <t>Исполнение 
 2021 год</t>
  </si>
  <si>
    <t>Исполнение
2021 год</t>
  </si>
  <si>
    <t>План 
2021 год</t>
  </si>
  <si>
    <t>в том числе:</t>
  </si>
  <si>
    <t>Исполнение 
за 1 полугодие 2021 года</t>
  </si>
  <si>
    <t>на подготовку проектно-сметной документации и получение положительного заключения государственной экспертизы на строительство домов культуры</t>
  </si>
  <si>
    <t>на подготовку проектно-сметной документации на создание плоскостных спортивных сооружений</t>
  </si>
  <si>
    <t xml:space="preserve">на подготовку проектно-сметной документации на капитальный ремонт автомобильных дорог в границах поселений и прохождению государственной экспертизы </t>
  </si>
  <si>
    <t>на приобретение специализированной техники для водоснабжения населения</t>
  </si>
  <si>
    <t>на приобретение специализированной техники для содержания автомобильных дорог в границах поселений</t>
  </si>
  <si>
    <t>Исполнение 
2021 год</t>
  </si>
  <si>
    <t>ОТЧЕТ 
ОБ ИСПОЛНЕНИИ ПО ДОТАЦИЯМ НА ВЫРАВНИВАНИЕ БЮДЖЕТНОЙ ОБЕСПЕЧЕННОСТИ ПОСЕЛЕНИЙ
ИЗ БЮДЖЕТА МУНИЦИПАЛЬНОГО ОБРАЗОВАНИЯ "НИЖНЕИЛИМСКИЙ РАЙОН" 
ЗА 2021 ГОД</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</si>
  <si>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2021 ГОД</t>
  </si>
  <si>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2021 ГОД</t>
  </si>
  <si>
    <t>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ЗА 2021 ГОД</t>
  </si>
  <si>
    <t>ОТЧЁТ ОБ ИСПОЛНЕНИИ 
БЮДЖЕТА МУНИЦИПАЛЬНОГО ОБРАЗОВАНИЯ "НИЖНЕИЛИМСКИЙ РАЙОН"
ПО РАЗДЕЛАМ И ПОДРАЗДЕЛАМ КЛАССИФИКАЦИИ РАСХОДОВ 
БЮДЖЕТОВ ЗА 2021 ГОД</t>
  </si>
  <si>
    <t>РзПР</t>
  </si>
  <si>
    <t>Резервный фонд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</si>
  <si>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</si>
  <si>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</si>
  <si>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</si>
  <si>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</si>
  <si>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</si>
  <si>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</si>
  <si>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</si>
  <si>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</si>
  <si>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</si>
  <si>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</si>
  <si>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</si>
  <si>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</si>
  <si>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</si>
  <si>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</si>
  <si>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</si>
  <si>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</si>
  <si>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</si>
  <si>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</si>
  <si>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</si>
  <si>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</si>
  <si>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</si>
  <si>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</si>
  <si>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</si>
  <si>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</si>
  <si>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</si>
  <si>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</si>
  <si>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 xml:space="preserve"> </t>
  </si>
  <si>
    <t>НАЦИОНАЛЬНАЯ ЭКОНОМИКА</t>
  </si>
  <si>
    <t>0400</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</si>
  <si>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</si>
  <si>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</si>
  <si>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</si>
  <si>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</si>
  <si>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</si>
  <si>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</si>
  <si>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</si>
  <si>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</si>
  <si>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</si>
  <si>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</si>
  <si>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</si>
  <si>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</si>
  <si>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</si>
  <si>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</si>
  <si>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</si>
  <si>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</si>
  <si>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</si>
  <si>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</si>
  <si>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</si>
  <si>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</si>
  <si>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</si>
  <si>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</si>
  <si>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</si>
  <si>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</si>
  <si>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</si>
  <si>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</si>
  <si>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</si>
  <si>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</si>
  <si>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</si>
  <si>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</si>
  <si>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</si>
  <si>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</si>
  <si>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</si>
  <si>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</si>
  <si>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</si>
  <si>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</si>
  <si>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</si>
  <si>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</si>
  <si>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</si>
  <si>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</si>
  <si>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</si>
  <si>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</si>
  <si>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</si>
  <si>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</si>
  <si>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</si>
  <si>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</si>
  <si>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</si>
  <si>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</si>
  <si>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</si>
  <si>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</si>
  <si>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</si>
  <si>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</si>
  <si>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</si>
  <si>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</si>
  <si>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</si>
  <si>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</si>
  <si>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2021 ГОД</t>
  </si>
  <si>
    <t>КЦСР</t>
  </si>
  <si>
    <t>КВР</t>
  </si>
  <si>
    <t>% исполнения</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</si>
  <si>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</si>
  <si>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</si>
  <si>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</si>
  <si>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</si>
  <si>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</si>
  <si>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</si>
  <si>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</si>
  <si>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</si>
  <si>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</si>
  <si>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</si>
  <si>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</si>
  <si>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</si>
  <si>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</si>
  <si>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</si>
  <si>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</si>
  <si>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</si>
  <si>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t>
  </si>
  <si>
    <t>01182S0000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</si>
  <si>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</si>
  <si>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01182S2972</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</si>
  <si>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</si>
  <si>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</si>
  <si>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</si>
  <si>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</si>
  <si>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</si>
  <si>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</si>
  <si>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</si>
  <si>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</si>
  <si>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</si>
  <si>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</si>
  <si>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</si>
  <si>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</si>
  <si>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</si>
  <si>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</si>
  <si>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</si>
  <si>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</si>
  <si>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</si>
  <si>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</si>
  <si>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</si>
  <si>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</si>
  <si>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</si>
  <si>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</si>
  <si>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</si>
  <si>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</si>
  <si>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</si>
  <si>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</si>
  <si>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</si>
  <si>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</si>
  <si>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</si>
  <si>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</si>
  <si>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</si>
  <si>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</si>
  <si>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</si>
  <si>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</si>
  <si>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</si>
  <si>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</si>
  <si>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</si>
  <si>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полномочий на проведение Всероссийской переписи населения 2020 года</t>
  </si>
  <si>
    <t>012ГП54690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</si>
  <si>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</si>
  <si>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</si>
  <si>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</si>
  <si>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</si>
  <si>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</si>
  <si>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</si>
  <si>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</si>
  <si>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</si>
  <si>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</si>
  <si>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012ГП73120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</si>
  <si>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</si>
  <si>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</si>
  <si>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</si>
  <si>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</si>
  <si>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</si>
  <si>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</si>
  <si>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</si>
  <si>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</si>
  <si>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</si>
  <si>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</si>
  <si>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</si>
  <si>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</si>
  <si>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</si>
  <si>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</si>
  <si>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</si>
  <si>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</si>
  <si>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</si>
  <si>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</si>
  <si>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</si>
  <si>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</si>
  <si>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</si>
  <si>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</si>
  <si>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</si>
  <si>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</si>
  <si>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</si>
  <si>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</si>
  <si>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</si>
  <si>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</si>
  <si>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</si>
  <si>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</si>
  <si>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</si>
  <si>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</si>
  <si>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</si>
  <si>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</si>
  <si>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</si>
  <si>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</si>
  <si>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</si>
  <si>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</si>
  <si>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</si>
  <si>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</si>
  <si>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</si>
  <si>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</si>
  <si>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</si>
  <si>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</si>
  <si>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0318400000</t>
  </si>
  <si>
    <t>0318402000</t>
  </si>
  <si>
    <t>0318403000</t>
  </si>
  <si>
    <t>0318404000</t>
  </si>
  <si>
    <t>0318407000</t>
  </si>
  <si>
    <t>Подпрограмма "Совершенствование системы профилактики правонарушений и усиление борьбы с преступностью в Нижнеилимском районе"</t>
  </si>
  <si>
    <t>0320000000</t>
  </si>
  <si>
    <t>0328400000</t>
  </si>
  <si>
    <t>0328405000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</si>
  <si>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</si>
  <si>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</si>
  <si>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</si>
  <si>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</si>
  <si>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</si>
  <si>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</si>
  <si>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0338304000</t>
  </si>
  <si>
    <t>03383S0000</t>
  </si>
  <si>
    <t>03383S2972</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</si>
  <si>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</si>
  <si>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</si>
  <si>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</si>
  <si>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</si>
  <si>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</si>
  <si>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</si>
  <si>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0518404000</t>
  </si>
  <si>
    <t>Подпрограмма "Оформление права собственности на объекты недвижимости, относящиеся к сфере дорожной деятельности администрации Нижнеилимского муниципального района"</t>
  </si>
  <si>
    <t>0520000000</t>
  </si>
  <si>
    <t>0528400000</t>
  </si>
  <si>
    <t>0528403000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</si>
  <si>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</si>
  <si>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</si>
  <si>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</si>
  <si>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</si>
  <si>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</si>
  <si>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</si>
  <si>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</si>
  <si>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</si>
  <si>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Предоставление субсидий бюджетным, автономным учреждениям и иным некоммерческим организациям</t>
  </si>
  <si>
    <t>600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</si>
  <si>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</si>
  <si>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</si>
  <si>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</si>
  <si>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</si>
  <si>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</si>
  <si>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</si>
  <si>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</si>
  <si>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</si>
  <si>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</si>
  <si>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</si>
  <si>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</si>
  <si>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</si>
  <si>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</si>
  <si>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</si>
  <si>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</si>
  <si>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</si>
  <si>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</si>
  <si>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</si>
  <si>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</si>
  <si>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</si>
  <si>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</si>
  <si>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</si>
  <si>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</si>
  <si>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</si>
  <si>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</si>
  <si>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</si>
  <si>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</si>
  <si>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0718306000</t>
  </si>
  <si>
    <t>0718320000</t>
  </si>
  <si>
    <t>07183S0000</t>
  </si>
  <si>
    <t>Реализация мероприятий перечня проектов народных инициатив</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</si>
  <si>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</si>
  <si>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</si>
  <si>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</si>
  <si>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</si>
  <si>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</si>
  <si>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</si>
  <si>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</si>
  <si>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</si>
  <si>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</si>
  <si>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</si>
  <si>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</si>
  <si>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</si>
  <si>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</si>
  <si>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0728320000</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</si>
  <si>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</si>
  <si>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</si>
  <si>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</si>
  <si>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</si>
  <si>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</si>
  <si>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</si>
  <si>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средств обучения и воспитания, необходимых для оснащения учебных кабинетов муниципальных общеобразовательных организаций в Иркутской области</t>
  </si>
  <si>
    <t>07283S2934</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</si>
  <si>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</si>
  <si>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</si>
  <si>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</si>
  <si>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</si>
  <si>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</si>
  <si>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</si>
  <si>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</si>
  <si>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Реализация мероприятий по приобретению средств обучения (вычислительной техники) для малокомплектных образ. орг-ций, осуществляющих образ. деят-ть по образ. программам осн. общего и (или) среднего общего образования, расположенных в сельс. местности</t>
  </si>
  <si>
    <t>07283S2989</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</si>
  <si>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</si>
  <si>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</si>
  <si>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</si>
  <si>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</si>
  <si>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</si>
  <si>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</si>
  <si>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</si>
  <si>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</si>
  <si>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</si>
  <si>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</si>
  <si>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</si>
  <si>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</si>
  <si>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</si>
  <si>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</si>
  <si>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</si>
  <si>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</si>
  <si>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</si>
  <si>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</si>
  <si>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</si>
  <si>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</si>
  <si>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Обеспечение функционирования модели персонифицированного финансирования дополнительного образования детей</t>
  </si>
  <si>
    <t>073ПФ00000</t>
  </si>
  <si>
    <t>073ПФ02000</t>
  </si>
  <si>
    <t>073ПФ03000</t>
  </si>
  <si>
    <t>073ПФS0000</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</si>
  <si>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</si>
  <si>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</si>
  <si>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</si>
  <si>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</si>
  <si>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</si>
  <si>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</si>
  <si>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</si>
  <si>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</si>
  <si>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</si>
  <si>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</si>
  <si>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</si>
  <si>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</si>
  <si>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0748306000</t>
  </si>
  <si>
    <t>07483S0000</t>
  </si>
  <si>
    <t>07483S2972</t>
  </si>
  <si>
    <t>Подпрограмма "Развитие системы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</si>
  <si>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</si>
  <si>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</si>
  <si>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</si>
  <si>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</si>
  <si>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</si>
  <si>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</si>
  <si>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</si>
  <si>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</si>
  <si>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</si>
  <si>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</si>
  <si>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безопасности системы образования"</t>
  </si>
  <si>
    <t>0760000000</t>
  </si>
  <si>
    <t>0768200000</t>
  </si>
  <si>
    <t>0768203000</t>
  </si>
  <si>
    <t>0768300000</t>
  </si>
  <si>
    <t>0768302000</t>
  </si>
  <si>
    <t>0768303000</t>
  </si>
  <si>
    <t>0768304000</t>
  </si>
  <si>
    <t>076ПФ00000</t>
  </si>
  <si>
    <t>076ПФ02000</t>
  </si>
  <si>
    <t>076ПФ03000</t>
  </si>
  <si>
    <t>Подпрограмма "Кадровая политика в образовании Нижнеилимского муниципального района"</t>
  </si>
  <si>
    <t>0770000000</t>
  </si>
  <si>
    <t>0778300000</t>
  </si>
  <si>
    <t>0778301000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</si>
  <si>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</si>
  <si>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</si>
  <si>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</si>
  <si>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</si>
  <si>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</si>
  <si>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</si>
  <si>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</si>
  <si>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</si>
  <si>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</si>
  <si>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</si>
  <si>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</si>
  <si>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</si>
  <si>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</si>
  <si>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08183S2370</t>
  </si>
  <si>
    <t>08183S2972</t>
  </si>
  <si>
    <t>Подпрограмма "Музейное дело"</t>
  </si>
  <si>
    <t>0820000000</t>
  </si>
  <si>
    <t>0828300000</t>
  </si>
  <si>
    <t>0828301000</t>
  </si>
  <si>
    <t>0828302000</t>
  </si>
  <si>
    <t>0828303000</t>
  </si>
  <si>
    <t>0828304000</t>
  </si>
  <si>
    <t>0828305000</t>
  </si>
  <si>
    <t>08283S0000</t>
  </si>
  <si>
    <t>08283S2370</t>
  </si>
  <si>
    <t>08283S2972</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</si>
  <si>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</si>
  <si>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</si>
  <si>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</si>
  <si>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</si>
  <si>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</si>
  <si>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</si>
  <si>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</si>
  <si>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</si>
  <si>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</si>
  <si>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</si>
  <si>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08383L519F</t>
  </si>
  <si>
    <t>08383S0000</t>
  </si>
  <si>
    <t>Реализация мероприятий на комплектование книжных фондов муниципальных общедоступных библиотек</t>
  </si>
  <si>
    <t>08383S2102</t>
  </si>
  <si>
    <t>08383S2370</t>
  </si>
  <si>
    <t>08383S2972</t>
  </si>
  <si>
    <t>Обеспечение реализации результата Регионального проекта "Культурная среда (Иркутская область)"</t>
  </si>
  <si>
    <t>083А100000</t>
  </si>
  <si>
    <t>Реализация мероприятий по созданию модельных муниципальных библиотек за счет средств резервного фонда Правительства Российской Федерации</t>
  </si>
  <si>
    <t>083А15454F</t>
  </si>
  <si>
    <t>Подпрограмма "Дополнительное образование детей в сфере культуры"</t>
  </si>
  <si>
    <t>0840000000</t>
  </si>
  <si>
    <t>0848300000</t>
  </si>
  <si>
    <t>0848301000</t>
  </si>
  <si>
    <t>0848302000</t>
  </si>
  <si>
    <t>0848303000</t>
  </si>
  <si>
    <t>0848304000</t>
  </si>
  <si>
    <t>0848305000</t>
  </si>
  <si>
    <t>08483S0000</t>
  </si>
  <si>
    <t>08483S2370</t>
  </si>
  <si>
    <t>08483S2972</t>
  </si>
  <si>
    <t>0848400000</t>
  </si>
  <si>
    <t>0848409000</t>
  </si>
  <si>
    <t>Подпрограмма "Обеспечение реализации муниципальной программы и прочие мероприятия в области культуры"</t>
  </si>
  <si>
    <t>0850000000</t>
  </si>
  <si>
    <t>0858300000</t>
  </si>
  <si>
    <t>0858301000</t>
  </si>
  <si>
    <t>0858302000</t>
  </si>
  <si>
    <t>0858303000</t>
  </si>
  <si>
    <t>0858304000</t>
  </si>
  <si>
    <t>08583S0000</t>
  </si>
  <si>
    <t>08583S2972</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</si>
  <si>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</si>
  <si>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</si>
  <si>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</si>
  <si>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</si>
  <si>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</si>
  <si>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</si>
  <si>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</si>
  <si>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</si>
  <si>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</si>
  <si>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</si>
  <si>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</si>
  <si>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</si>
  <si>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</si>
  <si>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</si>
  <si>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</si>
  <si>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</si>
  <si>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</si>
  <si>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</si>
  <si>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</si>
  <si>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</si>
  <si>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</si>
  <si>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</si>
  <si>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</si>
  <si>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</si>
  <si>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</si>
  <si>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</si>
  <si>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</si>
  <si>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</si>
  <si>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</si>
  <si>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</si>
  <si>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</si>
  <si>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</si>
  <si>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Подпрограмма "Социальное обеспечение"</t>
  </si>
  <si>
    <t>1020000000</t>
  </si>
  <si>
    <t>1028500000</t>
  </si>
  <si>
    <t>1028502000</t>
  </si>
  <si>
    <t>1028503000</t>
  </si>
  <si>
    <t>1028509000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</si>
  <si>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</si>
  <si>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</si>
  <si>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</si>
  <si>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</si>
  <si>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</si>
  <si>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</si>
  <si>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</si>
  <si>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</si>
  <si>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</si>
  <si>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</si>
  <si>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</si>
  <si>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</si>
  <si>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</si>
  <si>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</si>
  <si>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</si>
  <si>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</si>
  <si>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</si>
  <si>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</si>
  <si>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</si>
  <si>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11183S0000</t>
  </si>
  <si>
    <t>11183S2370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</si>
  <si>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</si>
  <si>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</si>
  <si>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</si>
  <si>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1138303000</t>
  </si>
  <si>
    <t>1138304000</t>
  </si>
  <si>
    <t>1138400000</t>
  </si>
  <si>
    <t>1138404000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</si>
  <si>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</si>
  <si>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</si>
  <si>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</si>
  <si>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</si>
  <si>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</si>
  <si>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</si>
  <si>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1218202000</t>
  </si>
  <si>
    <t>1218203000</t>
  </si>
  <si>
    <t>1218204000</t>
  </si>
  <si>
    <t>12182S0000</t>
  </si>
  <si>
    <t>12182S2972</t>
  </si>
  <si>
    <t>121ПП00000</t>
  </si>
  <si>
    <t>121ПП21000</t>
  </si>
  <si>
    <t>Подпрограмма "Повышение финансовой устойчивости бюджетов поселений"</t>
  </si>
  <si>
    <t>1220000000</t>
  </si>
  <si>
    <t>1228900000</t>
  </si>
  <si>
    <t>Иные межбюджетные трансферты в форме дотаций на поддержку мер по обеспечению сбалансированности бюджетов поселений</t>
  </si>
  <si>
    <t>1228915000</t>
  </si>
  <si>
    <t>12289S0000</t>
  </si>
  <si>
    <t>Выравнивание уровня бюджетной обеспеченности поселений Иркутской области из областного бюджета</t>
  </si>
  <si>
    <t>12289S2680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</si>
  <si>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</si>
  <si>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</si>
  <si>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</si>
  <si>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</si>
  <si>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</si>
  <si>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</si>
  <si>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Капитальные вложения в объекты государственной (муниципальной) собственности</t>
  </si>
  <si>
    <t>400</t>
  </si>
  <si>
    <t>13184S0000</t>
  </si>
  <si>
    <t>Реализация мероприятий по капитальному ремонту образовательных организаций Иркутской области</t>
  </si>
  <si>
    <t>13184S2050</t>
  </si>
  <si>
    <t>Реализация мероприятий по капитальным вложениям в объекты муниципальной собственности в сфере образования</t>
  </si>
  <si>
    <t>13184S2610</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</si>
  <si>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</si>
  <si>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</si>
  <si>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</si>
  <si>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</si>
  <si>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</si>
  <si>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</si>
  <si>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</si>
  <si>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</si>
  <si>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</si>
  <si>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</si>
  <si>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Подпрограмма "Капитальный ремонт жилых помещений, находящихся в собственности муниципального образования "Нижнеилимский район"</t>
  </si>
  <si>
    <t>1420000000</t>
  </si>
  <si>
    <t>1428400000</t>
  </si>
  <si>
    <t>1428404000</t>
  </si>
  <si>
    <t>Муниципальная программа "Развитие коммунального хозяйства Нижнеилимского муниципального района"</t>
  </si>
  <si>
    <t>1500000000</t>
  </si>
  <si>
    <t>1510000000</t>
  </si>
  <si>
    <t>1518400000</t>
  </si>
  <si>
    <t>1518404000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</si>
  <si>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</si>
  <si>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</si>
  <si>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</si>
  <si>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</si>
  <si>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1618420000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</si>
  <si>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</si>
  <si>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</si>
  <si>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</si>
  <si>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</si>
  <si>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1718404000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</si>
  <si>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</si>
  <si>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</si>
  <si>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</si>
  <si>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</si>
  <si>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</si>
  <si>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</si>
  <si>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</si>
  <si>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Физическая культура</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</si>
  <si>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</si>
  <si>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</si>
  <si>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</si>
  <si>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</si>
  <si>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</si>
  <si>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</si>
  <si>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</si>
  <si>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</si>
  <si>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</si>
  <si>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</si>
  <si>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</si>
  <si>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</si>
  <si>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</si>
  <si>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</si>
  <si>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</si>
  <si>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9018103000</t>
  </si>
  <si>
    <t>90181S0000</t>
  </si>
  <si>
    <t>90181S2972</t>
  </si>
  <si>
    <t>Обеспечение деятельности Думы</t>
  </si>
  <si>
    <t>9020000000</t>
  </si>
  <si>
    <t>9028200000</t>
  </si>
  <si>
    <t>9028201000</t>
  </si>
  <si>
    <t>9028202000</t>
  </si>
  <si>
    <t>9028203000</t>
  </si>
  <si>
    <t>90282S0000</t>
  </si>
  <si>
    <t>90282S2972</t>
  </si>
  <si>
    <t>9028400000</t>
  </si>
  <si>
    <t>9028404000</t>
  </si>
  <si>
    <t>9028406000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</si>
  <si>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</si>
  <si>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</si>
  <si>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</si>
  <si>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</si>
  <si>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</si>
  <si>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</si>
  <si>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</si>
  <si>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</si>
  <si>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</si>
  <si>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</si>
  <si>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</si>
  <si>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</si>
  <si>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</si>
  <si>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</si>
  <si>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</si>
  <si>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</si>
  <si>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</si>
  <si>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</si>
  <si>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</si>
  <si>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</si>
  <si>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</si>
  <si>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</si>
  <si>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</si>
  <si>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</si>
  <si>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</si>
  <si>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</si>
  <si>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90388S0000</t>
  </si>
  <si>
    <t>90388S2972</t>
  </si>
  <si>
    <t>903ПП00000</t>
  </si>
  <si>
    <t>903ПП21000</t>
  </si>
  <si>
    <t>Проведение выборов и референдумов</t>
  </si>
  <si>
    <t>9040000000</t>
  </si>
  <si>
    <t>9048400000</t>
  </si>
  <si>
    <t>9048416000</t>
  </si>
  <si>
    <t>КВСР</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</si>
  <si>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</si>
  <si>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</si>
  <si>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</si>
  <si>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</si>
  <si>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</si>
  <si>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Расходы местных бюджетов, в целях софинансирования которых из бюджетов субъектов Российской Федерации предоставляются местным бюджетам субсидии</t>
  </si>
  <si>
    <t>Расходы местных бюджетов,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t>
  </si>
  <si>
    <t>Контрольно-счётная палата Нижнеилимского муниципального района</t>
  </si>
  <si>
    <t>905</t>
  </si>
  <si>
    <t>Дума муниципального образования "Нижнеилимский район"</t>
  </si>
  <si>
    <t>930</t>
  </si>
  <si>
    <t>Обеспечение деятельности председателя Думы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</si>
  <si>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</si>
  <si>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</si>
  <si>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</si>
  <si>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</si>
  <si>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07283S2340</t>
  </si>
  <si>
    <t>Осуществление областных государственных полномочий по предоставлению дополнительной меры социальной поддержки семьям, имеющим детей, проживающим в населенных пунктах Иркутской области, пострадавших в результате чрезвычайной ситуации, возникшей в результате паводка, прошедшего в июне - июле 2019 года на территории Иркутской области</t>
  </si>
  <si>
    <t>Финансовое управление администрации Нижнеилимского муниципального района</t>
  </si>
  <si>
    <t>992</t>
  </si>
  <si>
    <t>ОТЧЕТ 
ОБ ИСПОЛНЕНИИ ПРОГРАММЫ 
МУНИЦИПАЛЬНЫХ ВНУТРЕННИХ ЗАИМСТВОВАНИЙ 
МУНИЦИПАЛЬНОГО ОБРАЗОВАНИЯ "НИЖНЕИЛИМСКИЙ РАЙОН" 
ЗА 2021 ГОД</t>
  </si>
  <si>
    <t>Виды долговых обязательств</t>
  </si>
  <si>
    <t xml:space="preserve">Верхний предел муниципального долга 
на 1 января 2021 года </t>
  </si>
  <si>
    <t>Объем привлечения 
в 2021 году</t>
  </si>
  <si>
    <t>Объем погашения 
в 2021 году</t>
  </si>
  <si>
    <t xml:space="preserve">Верхний предел муниципального долга 
на 1 января 2022 года </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</si>
  <si>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</si>
  <si>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</si>
  <si>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</si>
  <si>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 xml:space="preserve">3. Бюджетные кредиты от других бюджетов бюджетной системы Российской Федерации </t>
  </si>
  <si>
    <t>ОТЧЕТ 
ОБ ИСПОЛНЕНИИ ПО ИСТОЧНИКАМ ВНУТРЕННЕГО ФИНАНСИРОВАНИЯ ДЕФИЦИТА 
БЮДЖЕТА МУНИЦИПАЛЬНОГО ОБРАЗОВАНИЯ 
"НИЖНЕИЛИМСКИЙ РАЙОН" ЗА 2021 ГОД</t>
  </si>
  <si>
    <t>Код</t>
  </si>
  <si>
    <t>ИСТОЧНИКИ ВНУТРЕННЕГО ФИНАНСИРОВАНИЯ ДЕФИЦИТОВ БЮДЖЕТОВ</t>
  </si>
  <si>
    <t>000 01 00 00 00 00 0000 000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</si>
  <si>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</si>
  <si>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</si>
  <si>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районов</t>
  </si>
  <si>
    <t>000 01 05 02 01 05 0000 510</t>
  </si>
  <si>
    <t>Уменьшение прочих остатков денежных средств бюджетов муниципальных районов</t>
  </si>
  <si>
    <t>000 01 05 02 01 05 0000 610</t>
  </si>
  <si>
    <t>ОТЧЕТ 
ОБ ИСПОЛНЕНИИ РЕЗЕРВНОГО ФОНДА 
АДМИНИСТРАЦИИ НИЖНЕИЛИМСКОГО МУНИЦИПАЛЬНОГО РАЙОНА 
ЗА 2021 ГОД</t>
  </si>
  <si>
    <t>№ п/п</t>
  </si>
  <si>
    <t>Реквизиты постановлений администрации Нижнеилимского муниципального района</t>
  </si>
  <si>
    <t>Направление средств</t>
  </si>
  <si>
    <t>Получатель</t>
  </si>
  <si>
    <t>Сумма по постановлению</t>
  </si>
  <si>
    <t>Бюджетные ассигнования на 2021 год</t>
  </si>
  <si>
    <t xml:space="preserve">от 27.05.2021г. 
№ 461 </t>
  </si>
  <si>
    <t>Оказание адресной материальной помощи пострадавшим в результате чрезвычайной ситуации, сложившейся в результате пожара в п. Дальний с учетом расходов по ее доставке</t>
  </si>
  <si>
    <t>администрация Нижнеилимского муниципального района</t>
  </si>
  <si>
    <t>от 08.06.2021г. 
№ 500</t>
  </si>
  <si>
    <t xml:space="preserve">от 03.06.2021г. 
№ 478 </t>
  </si>
  <si>
    <t>Обеспечение питанием участников ликвидации чрезвычайной ситуации</t>
  </si>
  <si>
    <t xml:space="preserve">от 07.06.2021г. 
№ 498 </t>
  </si>
  <si>
    <t>ГСМ для заправки автомашин и механизмов, участвующих в ликвидации чрезвычайной ситуации и ремонтно-восстановительных работах</t>
  </si>
  <si>
    <t>от 08.06.2021г. 
№ 501</t>
  </si>
  <si>
    <t xml:space="preserve">от 09.07.2021г. 
№ 583
(о внесении изменений в Постановление от 08.06.2021г. 
№ 501) </t>
  </si>
  <si>
    <t xml:space="preserve">от 08.06.2021г. 
№ 499 </t>
  </si>
  <si>
    <t>Приобретение производственного и хозяйственного инвентаря, продуктов питания и посуды, иных расходных материалов</t>
  </si>
  <si>
    <t>Всего расходов</t>
  </si>
  <si>
    <t>Нераспределенный остаток средств резервного фонда</t>
  </si>
  <si>
    <t xml:space="preserve">на подготовку проектно-сметной документации на капитальный ремонт автомобильных дорог в границах поселений и прохождение государственной экспертизы </t>
  </si>
  <si>
    <t>ОТЧЁТ ОБ ИСПОЛНЕНИИ 
БЮДЖЕТА МУНИЦИПАЛЬНОГО ОБРАЗОВАНИЯ "НИЖНЕИЛИМСКИЙ РАЙОН"
ПО КОДАМ КЛАССИФИКАЦИИ ДОХОДОВ БЮДЖЕТОВ 
ЗА 2021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</si>
  <si>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</si>
  <si>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</si>
  <si>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</si>
  <si>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</si>
  <si>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</si>
  <si>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</si>
  <si>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</si>
  <si>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182 1 01 02000 01 0000 110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</si>
  <si>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</si>
  <si>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</si>
  <si>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</si>
  <si>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100 1 03 02000 01 0000 110</t>
  </si>
  <si>
    <t>НАЛОГИ НА СОВОКУПНЫЙ ДОХОД</t>
  </si>
  <si>
    <t>000 1 05 00000 00 0000 000</t>
  </si>
  <si>
    <t>Налог, взимаемый в связи с применением упрощенной системы налогообложения</t>
  </si>
  <si>
    <t>182 1 05 01000 00 0000 110</t>
  </si>
  <si>
    <t>Единый налог на вмененный доход для отдельных видов деятельности</t>
  </si>
  <si>
    <t>182 1 05 02000 02 0000 110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</si>
  <si>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</si>
  <si>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</si>
  <si>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</si>
  <si>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</si>
  <si>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НАЛОГИ НА ИМУЩЕСТВО</t>
  </si>
  <si>
    <t>000 1 06 00000 00 0000 000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</si>
  <si>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</si>
  <si>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</si>
  <si>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</si>
  <si>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</si>
  <si>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</si>
  <si>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</si>
  <si>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за государственную регистрацию, а также за совершение прочих юридически значимых действий</t>
  </si>
  <si>
    <t>903 1 08 07000 01 0000 110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</si>
  <si>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</si>
  <si>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</si>
  <si>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</si>
  <si>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</si>
  <si>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</si>
  <si>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903 1 11 05000 00 0000 120</t>
  </si>
  <si>
    <t>966 1 11 05000 00 0000 120</t>
  </si>
  <si>
    <t>Платежи от государственных и муниципальных унитарных предприятий</t>
  </si>
  <si>
    <t>000 1 11 07000 00 0000 120</t>
  </si>
  <si>
    <t>966 1 11 07000 00 0000 120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</si>
  <si>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</si>
  <si>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</si>
  <si>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966 1 11 09000 00 0000 120</t>
  </si>
  <si>
    <t>ПЛАТЕЖИ ПРИ ПОЛЬЗОВАНИИ ПРИРОДНЫМИ РЕСУРСАМИ</t>
  </si>
  <si>
    <t>000 1 12 00000 00 0000 000</t>
  </si>
  <si>
    <t>Плата за негативное воздействие на окружающую среду</t>
  </si>
  <si>
    <t>048 1 12 01000 01 0000 120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</si>
  <si>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</si>
  <si>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</si>
  <si>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</si>
  <si>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</si>
  <si>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903 1 13 01000 00 0000 130</t>
  </si>
  <si>
    <t>973 1 13 01000 00 0000 130</t>
  </si>
  <si>
    <t>Доходы от компенсации затрат государства</t>
  </si>
  <si>
    <t>000 1 13 02000 00 0000 130</t>
  </si>
  <si>
    <t>903 1 13 02000 00 0000 130</t>
  </si>
  <si>
    <t>966 1 13 02000 00 0000 130</t>
  </si>
  <si>
    <t>973 1 13 02000 00 0000 130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</si>
  <si>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</si>
  <si>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</si>
  <si>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</si>
  <si>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</si>
  <si>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903 1 14 02000 00 0000 000</t>
  </si>
  <si>
    <t>966 1 14 02000 00 0000 000</t>
  </si>
  <si>
    <t>Доходы от продажи земельных участков, находящихся в государственной и муниципальной собственности</t>
  </si>
  <si>
    <t>000 1 14 06000 00 0000 430</t>
  </si>
  <si>
    <t>903 1 14 06000 00 0000 430</t>
  </si>
  <si>
    <t>966 1 14 06000 00 0000 430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</si>
  <si>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</si>
  <si>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</si>
  <si>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</si>
  <si>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</si>
  <si>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806 1 16 01000 01 0000 140</t>
  </si>
  <si>
    <t>837 1 16 01000 01 0000 140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</si>
  <si>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</si>
  <si>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</si>
  <si>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903 1 16 07000 00 0000 140</t>
  </si>
  <si>
    <t>966 1 16 07000 00 0000 140</t>
  </si>
  <si>
    <t>973 1 16 07000 00 0000 140</t>
  </si>
  <si>
    <t>-</t>
  </si>
  <si>
    <t>992 1 16 07000 00 0000 140</t>
  </si>
  <si>
    <t>Платежи в целях возмещения причиненного ущерба (убытков)</t>
  </si>
  <si>
    <t>000 1 16 10000 00 0000 140</t>
  </si>
  <si>
    <t>048 1 16 10000 00 0000 140</t>
  </si>
  <si>
    <t>141 1 16 10000 00 0000 140</t>
  </si>
  <si>
    <t>177 1 16 10000 00 0000 140</t>
  </si>
  <si>
    <t>182 1 16 10000 00 0000 140</t>
  </si>
  <si>
    <t>188 1 16 10000 00 0000 140</t>
  </si>
  <si>
    <t>415 1 16 10000 00 0000 140</t>
  </si>
  <si>
    <t>843 1 16 10000 00 0000 140</t>
  </si>
  <si>
    <t>903 1 16 10000 00 0000 140</t>
  </si>
  <si>
    <t>Платежи, уплачиваемые в целях возмещения вреда</t>
  </si>
  <si>
    <t>000 1 16 11000 01 0000 140</t>
  </si>
  <si>
    <t>843 1 16 11000 01 0000 140</t>
  </si>
  <si>
    <t>903 1 16 11000 01 0000 140</t>
  </si>
  <si>
    <t>ПРОЧИЕ НЕНАЛОГОВЫЕ ДОХОДЫ</t>
  </si>
  <si>
    <t>000 1 17 00000 00 0000 000</t>
  </si>
  <si>
    <t>Невыясненные поступления</t>
  </si>
  <si>
    <t>000 1 17 01000 00 0000 180</t>
  </si>
  <si>
    <t>903 1 17 01000 00 0000 180</t>
  </si>
  <si>
    <t>973 1 17 01000 00 0000 180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</si>
  <si>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</si>
  <si>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</si>
  <si>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</si>
  <si>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</si>
  <si>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</si>
  <si>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</si>
  <si>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</si>
  <si>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</si>
  <si>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</si>
  <si>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992 2 02 15001 05 0000 150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</si>
  <si>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</si>
  <si>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</si>
  <si>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</si>
  <si>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992 2 02 15002 05 0000 150</t>
  </si>
  <si>
    <t>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</si>
  <si>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</si>
  <si>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</si>
  <si>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</si>
  <si>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</si>
  <si>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903 2 02 20077 05 0000 150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</si>
  <si>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</si>
  <si>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</si>
  <si>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</si>
  <si>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973 2 02 25304 05 0000 150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</si>
  <si>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</si>
  <si>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</si>
  <si>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</si>
  <si>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903 2 02 25497 05 0000 150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</si>
  <si>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</si>
  <si>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</si>
  <si>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</si>
  <si>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903 2 02 25519 05 0000 150</t>
  </si>
  <si>
    <t>Прочие субсидии</t>
  </si>
  <si>
    <t>000 2 02 29999 00 0000 150</t>
  </si>
  <si>
    <t>Прочие субсидии бюджетам муниципальных районов</t>
  </si>
  <si>
    <t>903 2 02 29999 05 0000 150</t>
  </si>
  <si>
    <t>973 2 02 29999 05 0000 150</t>
  </si>
  <si>
    <t>992 2 02 29999 05 0000 150</t>
  </si>
  <si>
    <t>Субвенции бюджетам бюджетной системы Российской Федерации</t>
  </si>
  <si>
    <t>000 2 02 30000 00 0000 150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</si>
  <si>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</si>
  <si>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</si>
  <si>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</si>
  <si>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903 2 02 30022 05 0000 150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</si>
  <si>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</si>
  <si>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</si>
  <si>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</si>
  <si>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903 2 02 30024 05 0000 150</t>
  </si>
  <si>
    <t>973 2 02 30024 05 0000 150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</si>
  <si>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</si>
  <si>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</si>
  <si>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</si>
  <si>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903 2 02 35120 05 0000 150</t>
  </si>
  <si>
    <t>Субвенции бюджетам на проведение Всероссийской переписи населения 2020 года</t>
  </si>
  <si>
    <t>000 2 02 35469 00 0000 150</t>
  </si>
  <si>
    <t>Субвенции бюджетам муниципальных районов на проведение Всероссийской переписи населения 2020 года</t>
  </si>
  <si>
    <t>903 2 02 35469 05 0000 150</t>
  </si>
  <si>
    <t>Прочие субвенции</t>
  </si>
  <si>
    <t>000 2 02 39999 00 0000 150</t>
  </si>
  <si>
    <t>Прочие субвенции бюджетам муниципальных районов</t>
  </si>
  <si>
    <t>973 2 02 39999 05 0000 150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</si>
  <si>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</si>
  <si>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</si>
  <si>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</si>
  <si>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</si>
  <si>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</si>
  <si>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903 2 02 40014 05 0000 150</t>
  </si>
  <si>
    <t>905 2 02 40014 05 0000 150</t>
  </si>
  <si>
    <t>966 2 02 40014 05 0000 150</t>
  </si>
  <si>
    <t>992 2 02 40014 05 0000 150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</si>
  <si>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</si>
  <si>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</si>
  <si>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</si>
  <si>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973 2 02 45303 05 0000 150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</si>
  <si>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</si>
  <si>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</si>
  <si>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муниципальных районов на создание модельных муниципальных библиотек</t>
  </si>
  <si>
    <t>903 2 02 45454 05 0000 150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</si>
  <si>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</si>
  <si>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</si>
  <si>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</si>
  <si>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</si>
  <si>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903 2 07 05000 05 0000 150</t>
  </si>
  <si>
    <t>973 2 07 05000 05 0000 150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</si>
  <si>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</si>
  <si>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</si>
  <si>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</si>
  <si>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</si>
  <si>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</si>
  <si>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903 2 19 60010 05 0000 150</t>
  </si>
  <si>
    <t>973 2 19 60010 05 0000 150</t>
  </si>
  <si>
    <t>Итого доходов</t>
  </si>
  <si>
    <t>ОТЧЁТ ОБ ИСПОЛНЕНИИ 
БЮДЖЕТА МУНИЦИПАЛЬНОГО ОБРАЗОВАНИЯ "НИЖНЕИЛИМСКИЙ РАЙОН" В ВЕДОМСТВЕННОЙ СТРУКТУРЕ РАСХОДОВ БЮДЖЕТА 
МУНИЦИПАЛЬНОГО ОБРАЗОВАНИЯ "НИЖНЕИЛИМСКИЙ РАЙОН" ЗА 2021 ГОД (ПО ГЛАВНЫМ РАСПОРЯДИТЕЛЯМ БЮДЖЕТНЫХ СРЕДСТВ, РАЗДЕЛАМ, ПОДРАЗДЕЛАМ, ЦЕЛЕВЫМ СТАТЬЯМ И ГРУППАМ ВИДОВ РАСХОДОВ КЛАССИФИКАЦИИ РАСХОДОВ БЮДЖЕТОВ)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</si>
</sst>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_-* #,##0.00_р_._-;\-* #,##0.00_р_._-;_-* &quot;-&quot;??_р_._-;_-@_-"/>
    <numFmt numFmtId="167" formatCode="0.0"/>
    <numFmt numFmtId="168" formatCode="?"/>
    <numFmt numFmtId="169" formatCode="000000"/>
  </numFmts>
  <fonts count="32" x14ac:knownFonts="1">
    <font>
      <sz val="11"/>
      <color theme="1"/>
      <name val="Calibri"/>
      <family val="2"/>
      <charset val="204"/>
      <scheme val="minor"/>
    </font>
    <font>
      <sz val="11"/>
      <color theme="1"/>
      <name val="Calibri"/>
      <family val="2"/>
      <charset val="204"/>
      <scheme val="minor"/>
    </font>
    <font>
      <sz val="10"/>
      <name val="Arial"/>
      <family val="2"/>
      <charset val="204"/>
    </font>
    <font>
      <sz val="14"/>
      <name val="Times New Roman"/>
      <family val="1"/>
      <charset val="204"/>
    </font>
    <font>
      <sz val="10"/>
      <name val="Arial Cyr"/>
      <charset val="204"/>
    </font>
    <font>
      <sz val="10"/>
      <name val="Times New Roman"/>
      <family val="1"/>
      <charset val="204"/>
    </font>
    <font>
      <sz val="11"/>
      <name val="Times New Roman"/>
      <family val="1"/>
      <charset val="204"/>
    </font>
    <font>
      <sz val="12"/>
      <name val="Times New Roman"/>
      <family val="1"/>
      <charset val="204"/>
    </font>
    <font>
      <b/>
      <sz val="16"/>
      <name val="Times New Roman"/>
      <family val="1"/>
      <charset val="204"/>
    </font>
    <font>
      <sz val="15"/>
      <name val="Times New Roman"/>
      <family val="1"/>
      <charset val="204"/>
    </font>
    <font>
      <b/>
      <sz val="14"/>
      <name val="Times New Roman"/>
      <family val="1"/>
      <charset val="204"/>
    </font>
    <font>
      <sz val="8.5"/>
      <name val="Times New Roman"/>
      <family val="1"/>
      <charset val="204"/>
    </font>
    <font>
      <b/>
      <sz val="12"/>
      <name val="Times New Roman"/>
      <family val="1"/>
      <charset val="204"/>
    </font>
    <font>
      <b/>
      <sz val="11"/>
      <name val="Times New Roman"/>
      <family val="1"/>
      <charset val="204"/>
    </font>
    <font>
      <b/>
      <vertAlign val="subscript"/>
      <sz val="12"/>
      <name val="Times New Roman"/>
      <family val="1"/>
      <charset val="204"/>
    </font>
    <font>
      <b/>
      <sz val="10"/>
      <name val="Times New Roman"/>
      <family val="1"/>
      <charset val="204"/>
    </font>
    <font>
      <sz val="10"/>
      <name val="Helv"/>
    </font>
    <font>
      <b/>
      <sz val="10"/>
      <color indexed="8"/>
      <name val="Arial"/>
      <family val="2"/>
      <charset val="204"/>
    </font>
    <font>
      <sz val="11"/>
      <color indexed="8"/>
      <name val="Calibri"/>
      <family val="2"/>
    </font>
    <font>
      <sz val="10"/>
      <color indexed="8"/>
      <name val="Arial Cyr"/>
      <family val="2"/>
      <charset val="204"/>
    </font>
    <font>
      <b/>
      <sz val="9"/>
      <name val="Times New Roman"/>
      <family val="1"/>
      <charset val="204"/>
    </font>
    <font>
      <sz val="8"/>
      <name val="Times New Roman"/>
      <family val="1"/>
      <charset val="204"/>
    </font>
    <font>
      <b/>
      <sz val="8"/>
      <name val="Times New Roman"/>
      <family val="1"/>
      <charset val="204"/>
    </font>
    <font>
      <sz val="9"/>
      <name val="Times New Roman"/>
      <family val="1"/>
      <charset val="204"/>
    </font>
    <font>
      <sz val="10"/>
      <name val="Arial"/>
    </font>
    <font>
      <sz val="11"/>
      <color indexed="8"/>
      <name val="Calibri"/>
      <family val="2"/>
      <charset val="204"/>
    </font>
    <font>
      <b/>
      <sz val="10"/>
      <name val="Arial"/>
      <family val="2"/>
      <charset val="204"/>
    </font>
    <font>
      <sz val="20"/>
      <name val="Times New Roman"/>
      <family val="1"/>
      <charset val="204"/>
    </font>
    <font>
      <sz val="9"/>
      <name val="Arial"/>
      <family val="2"/>
      <charset val="204"/>
    </font>
    <font>
      <b/>
      <sz val="13"/>
      <name val="Times New Roman"/>
      <family val="1"/>
      <charset val="204"/>
    </font>
    <font>
      <b/>
      <sz val="10"/>
      <color indexed="10"/>
      <name val="Times New Roman"/>
      <family val="1"/>
      <charset val="204"/>
    </font>
    <font>
      <sz val="10"/>
      <color indexed="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9" fontId="1" fillId="0" borderId="0" applyFont="0" applyFill="0" applyBorder="0" applyAlignment="0" applyProtection="0"/>
    <xf numFmtId="0" fontId="2" fillId="0" borderId="0"/>
    <xf numFmtId="0" fontId="4" fillId="0" borderId="0"/>
    <xf numFmtId="0" fontId="16" fillId="0" borderId="0"/>
    <xf numFmtId="0" fontId="17" fillId="0" borderId="0"/>
    <xf numFmtId="0" fontId="17" fillId="0" borderId="0"/>
    <xf numFmtId="0" fontId="16" fillId="0" borderId="0"/>
    <xf numFmtId="0" fontId="18" fillId="0" borderId="0"/>
    <xf numFmtId="0" fontId="2" fillId="0" borderId="0"/>
    <xf numFmtId="0" fontId="2" fillId="0" borderId="0"/>
    <xf numFmtId="9" fontId="2" fillId="0" borderId="0" applyFont="0" applyFill="0" applyBorder="0" applyAlignment="0" applyProtection="0"/>
    <xf numFmtId="9" fontId="4" fillId="0" borderId="0" applyFont="0" applyFill="0" applyBorder="0" applyAlignment="0" applyProtection="0"/>
    <xf numFmtId="0" fontId="17" fillId="0" borderId="0"/>
    <xf numFmtId="166" fontId="1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4" fillId="0" borderId="0"/>
    <xf numFmtId="9" fontId="24" fillId="0" borderId="0" applyFont="0" applyFill="0" applyBorder="0" applyAlignment="0" applyProtection="0"/>
    <xf numFmtId="0" fontId="25" fillId="0" borderId="0"/>
    <xf numFmtId="0" fontId="2" fillId="0" borderId="0"/>
    <xf numFmtId="0" fontId="2" fillId="0" borderId="0"/>
    <xf numFmtId="9" fontId="4" fillId="0" borderId="0" applyFont="0" applyFill="0" applyBorder="0" applyAlignment="0" applyProtection="0"/>
    <xf numFmtId="0" fontId="4" fillId="0" borderId="0"/>
  </cellStyleXfs>
  <cellXfs count="268">
    <xf numFmtId="0" fontId="0" fillId="0" borderId="0" xfId="0"/>
    <xf numFmtId="0" fontId="3" fillId="2" borderId="0" xfId="2" applyFont="1" applyFill="1" applyAlignment="1">
      <alignment horizontal="right" vertical="center" wrapText="1"/>
    </xf>
    <xf numFmtId="0" fontId="3" fillId="2" borderId="0" xfId="2" applyFont="1" applyFill="1" applyAlignment="1">
      <alignment vertical="center" wrapText="1"/>
    </xf>
    <xf numFmtId="0" fontId="5" fillId="2" borderId="0" xfId="3" applyFont="1" applyFill="1" applyAlignment="1">
      <alignment vertical="center" wrapText="1"/>
    </xf>
    <xf numFmtId="0" fontId="6" fillId="2" borderId="0" xfId="2" applyFont="1" applyFill="1" applyAlignment="1">
      <alignment vertical="center"/>
    </xf>
    <xf numFmtId="0" fontId="7" fillId="2" borderId="0" xfId="2" applyFont="1" applyFill="1" applyBorder="1" applyAlignment="1">
      <alignment horizontal="right" vertical="center" wrapText="1"/>
    </xf>
    <xf numFmtId="0" fontId="5" fillId="2" borderId="0" xfId="2" applyFont="1" applyFill="1" applyAlignment="1">
      <alignment vertical="center"/>
    </xf>
    <xf numFmtId="0" fontId="9" fillId="2" borderId="0" xfId="2" applyFont="1" applyFill="1" applyAlignment="1">
      <alignment vertical="center"/>
    </xf>
    <xf numFmtId="0" fontId="10" fillId="2" borderId="0" xfId="2" applyFont="1" applyFill="1" applyAlignment="1">
      <alignment vertical="center" wrapText="1"/>
    </xf>
    <xf numFmtId="0" fontId="11" fillId="2" borderId="0" xfId="2" applyFont="1" applyFill="1" applyAlignment="1">
      <alignment vertical="center"/>
    </xf>
    <xf numFmtId="0" fontId="7" fillId="2" borderId="1" xfId="2" applyFont="1" applyFill="1" applyBorder="1" applyAlignment="1">
      <alignment horizontal="right" vertical="center"/>
    </xf>
    <xf numFmtId="49" fontId="12" fillId="2" borderId="2" xfId="2" applyNumberFormat="1" applyFont="1" applyFill="1" applyBorder="1" applyAlignment="1">
      <alignment horizontal="center" vertical="center" wrapText="1"/>
    </xf>
    <xf numFmtId="0" fontId="13" fillId="2" borderId="0" xfId="2" applyFont="1" applyFill="1" applyAlignment="1">
      <alignment vertical="center"/>
    </xf>
    <xf numFmtId="0" fontId="12" fillId="2" borderId="6" xfId="2" applyNumberFormat="1" applyFont="1" applyFill="1" applyBorder="1" applyAlignment="1">
      <alignment horizontal="center" vertical="center" wrapText="1"/>
    </xf>
    <xf numFmtId="0" fontId="12" fillId="2" borderId="2" xfId="2" applyNumberFormat="1" applyFont="1" applyFill="1" applyBorder="1" applyAlignment="1">
      <alignment horizontal="center" vertical="center" wrapText="1"/>
    </xf>
    <xf numFmtId="0" fontId="15" fillId="2" borderId="6" xfId="2" applyNumberFormat="1" applyFont="1" applyFill="1" applyBorder="1" applyAlignment="1">
      <alignment horizontal="center" vertical="center" wrapText="1"/>
    </xf>
    <xf numFmtId="49" fontId="15" fillId="2" borderId="2" xfId="2" applyNumberFormat="1" applyFont="1" applyFill="1" applyBorder="1" applyAlignment="1">
      <alignment horizontal="center" vertical="center" wrapText="1"/>
    </xf>
    <xf numFmtId="49" fontId="7" fillId="2" borderId="2" xfId="2" applyNumberFormat="1" applyFont="1" applyFill="1" applyBorder="1" applyAlignment="1">
      <alignment vertical="center" wrapText="1"/>
    </xf>
    <xf numFmtId="164" fontId="7" fillId="2" borderId="2" xfId="2" applyNumberFormat="1" applyFont="1" applyFill="1" applyBorder="1" applyAlignment="1">
      <alignment horizontal="right" vertical="center"/>
    </xf>
    <xf numFmtId="165" fontId="7" fillId="2" borderId="2" xfId="2" applyNumberFormat="1" applyFont="1" applyFill="1" applyBorder="1" applyAlignment="1">
      <alignment horizontal="right" vertical="center"/>
    </xf>
    <xf numFmtId="165" fontId="6" fillId="2" borderId="0" xfId="2" applyNumberFormat="1" applyFont="1" applyFill="1" applyAlignment="1">
      <alignment vertical="center"/>
    </xf>
    <xf numFmtId="0" fontId="12" fillId="2" borderId="2" xfId="2" applyFont="1" applyFill="1" applyBorder="1" applyAlignment="1">
      <alignment vertical="center"/>
    </xf>
    <xf numFmtId="4" fontId="12" fillId="2" borderId="2" xfId="2" applyNumberFormat="1" applyFont="1" applyFill="1" applyBorder="1" applyAlignment="1">
      <alignment horizontal="center" vertical="center"/>
    </xf>
    <xf numFmtId="164" fontId="12" fillId="2" borderId="2" xfId="2" applyNumberFormat="1" applyFont="1" applyFill="1" applyBorder="1" applyAlignment="1">
      <alignment horizontal="center" vertical="center"/>
    </xf>
    <xf numFmtId="165" fontId="12" fillId="2" borderId="2" xfId="2" applyNumberFormat="1" applyFont="1" applyFill="1" applyBorder="1" applyAlignment="1">
      <alignment horizontal="right" vertical="center"/>
    </xf>
    <xf numFmtId="0" fontId="7" fillId="2" borderId="0" xfId="2" applyFont="1" applyFill="1" applyAlignment="1">
      <alignment vertical="center"/>
    </xf>
    <xf numFmtId="9" fontId="7" fillId="2" borderId="2" xfId="1" applyFont="1" applyFill="1" applyBorder="1" applyAlignment="1">
      <alignment horizontal="right" vertical="center"/>
    </xf>
    <xf numFmtId="9" fontId="12" fillId="2" borderId="2" xfId="1" applyFont="1" applyFill="1" applyBorder="1" applyAlignment="1">
      <alignment horizontal="right" vertical="center"/>
    </xf>
    <xf numFmtId="0" fontId="5" fillId="2" borderId="0" xfId="3" applyFont="1" applyFill="1" applyAlignment="1">
      <alignment horizontal="left" vertical="center" wrapText="1"/>
    </xf>
    <xf numFmtId="0" fontId="21" fillId="2" borderId="0" xfId="2" applyFont="1" applyFill="1" applyAlignment="1">
      <alignment horizontal="right" vertical="center"/>
    </xf>
    <xf numFmtId="49" fontId="22" fillId="2" borderId="2" xfId="2" applyNumberFormat="1" applyFont="1" applyFill="1" applyBorder="1" applyAlignment="1">
      <alignment horizontal="center" vertical="center" wrapText="1"/>
    </xf>
    <xf numFmtId="0" fontId="15" fillId="2" borderId="0" xfId="2" applyFont="1" applyFill="1" applyAlignment="1">
      <alignment vertical="center"/>
    </xf>
    <xf numFmtId="49" fontId="21" fillId="2" borderId="2" xfId="2" applyNumberFormat="1" applyFont="1" applyFill="1" applyBorder="1" applyAlignment="1">
      <alignment vertical="center" wrapText="1"/>
    </xf>
    <xf numFmtId="165" fontId="21" fillId="2" borderId="2" xfId="2" applyNumberFormat="1" applyFont="1" applyFill="1" applyBorder="1" applyAlignment="1">
      <alignment horizontal="right" vertical="center"/>
    </xf>
    <xf numFmtId="49" fontId="5" fillId="2" borderId="0" xfId="2" applyNumberFormat="1" applyFont="1" applyFill="1" applyAlignment="1">
      <alignment vertical="center"/>
    </xf>
    <xf numFmtId="0" fontId="22" fillId="2" borderId="2" xfId="2" applyFont="1" applyFill="1" applyBorder="1" applyAlignment="1">
      <alignment vertical="center"/>
    </xf>
    <xf numFmtId="165" fontId="22" fillId="2" borderId="2" xfId="2" applyNumberFormat="1" applyFont="1" applyFill="1" applyBorder="1" applyAlignment="1">
      <alignment horizontal="right" vertical="center"/>
    </xf>
    <xf numFmtId="9" fontId="21" fillId="2" borderId="2" xfId="1" applyFont="1" applyFill="1" applyBorder="1" applyAlignment="1">
      <alignment horizontal="right" vertical="center"/>
    </xf>
    <xf numFmtId="9" fontId="22" fillId="2" borderId="2" xfId="1" applyFont="1" applyFill="1" applyBorder="1" applyAlignment="1">
      <alignment horizontal="right" vertical="center"/>
    </xf>
    <xf numFmtId="0" fontId="20" fillId="2" borderId="0" xfId="2" applyFont="1" applyFill="1" applyAlignment="1">
      <alignment vertical="center" wrapText="1"/>
    </xf>
    <xf numFmtId="0" fontId="20" fillId="2" borderId="0" xfId="2" applyFont="1" applyFill="1" applyAlignment="1">
      <alignment horizontal="center" vertical="center" wrapText="1"/>
    </xf>
    <xf numFmtId="0" fontId="20" fillId="2" borderId="1" xfId="2" applyFont="1" applyFill="1" applyBorder="1" applyAlignment="1">
      <alignment vertical="center" wrapText="1"/>
    </xf>
    <xf numFmtId="0" fontId="20" fillId="2" borderId="0" xfId="2" applyFont="1" applyFill="1" applyBorder="1" applyAlignment="1">
      <alignment vertical="center" wrapText="1"/>
    </xf>
    <xf numFmtId="49" fontId="22" fillId="0" borderId="2" xfId="0" applyNumberFormat="1" applyFont="1" applyFill="1" applyBorder="1" applyAlignment="1">
      <alignment horizontal="center" vertical="center" wrapText="1"/>
    </xf>
    <xf numFmtId="0" fontId="22" fillId="2" borderId="0" xfId="2" applyFont="1" applyFill="1" applyBorder="1" applyAlignment="1">
      <alignment vertical="center"/>
    </xf>
    <xf numFmtId="0" fontId="22" fillId="2" borderId="0" xfId="2" applyFont="1" applyFill="1" applyAlignment="1">
      <alignment vertical="center"/>
    </xf>
    <xf numFmtId="0" fontId="5" fillId="2" borderId="0" xfId="3" applyFont="1" applyFill="1" applyAlignment="1">
      <alignment horizontal="center" vertical="center" wrapText="1"/>
    </xf>
    <xf numFmtId="0" fontId="5" fillId="2" borderId="0" xfId="2" applyFont="1" applyFill="1" applyAlignment="1">
      <alignment horizontal="center" vertical="center" wrapText="1"/>
    </xf>
    <xf numFmtId="0" fontId="23" fillId="2" borderId="0" xfId="2" applyFont="1" applyFill="1" applyAlignment="1">
      <alignment horizontal="center" vertical="center" wrapText="1"/>
    </xf>
    <xf numFmtId="0" fontId="23" fillId="2" borderId="0" xfId="2" applyFont="1" applyFill="1" applyBorder="1" applyAlignment="1">
      <alignment horizontal="center" vertical="center" wrapText="1"/>
    </xf>
    <xf numFmtId="0" fontId="21" fillId="2" borderId="2" xfId="2" applyFont="1" applyFill="1" applyBorder="1" applyAlignment="1">
      <alignment horizontal="center" vertical="center" wrapText="1"/>
    </xf>
    <xf numFmtId="0" fontId="21" fillId="2" borderId="0" xfId="2" applyFont="1" applyFill="1" applyAlignment="1">
      <alignment horizontal="center" vertical="center" wrapText="1"/>
    </xf>
    <xf numFmtId="49" fontId="5" fillId="2" borderId="2" xfId="21" applyNumberFormat="1" applyFont="1" applyFill="1" applyBorder="1" applyAlignment="1">
      <alignment horizontal="justify" vertical="center" wrapText="1"/>
    </xf>
    <xf numFmtId="49" fontId="5" fillId="2" borderId="2" xfId="19" applyNumberFormat="1" applyFont="1" applyFill="1" applyBorder="1" applyAlignment="1" applyProtection="1">
      <alignment horizontal="center" vertical="center" wrapText="1"/>
    </xf>
    <xf numFmtId="165" fontId="5" fillId="2" borderId="2" xfId="19" applyNumberFormat="1" applyFont="1" applyFill="1" applyBorder="1" applyAlignment="1" applyProtection="1">
      <alignment horizontal="right" vertical="center" wrapText="1"/>
    </xf>
    <xf numFmtId="9" fontId="5" fillId="2" borderId="2" xfId="20" applyFont="1" applyFill="1" applyBorder="1" applyAlignment="1" applyProtection="1">
      <alignment horizontal="right" vertical="center" wrapText="1"/>
    </xf>
    <xf numFmtId="0" fontId="5" fillId="2" borderId="0" xfId="19" applyFont="1" applyFill="1"/>
    <xf numFmtId="0" fontId="5" fillId="2" borderId="0" xfId="19" applyFont="1" applyFill="1" applyBorder="1" applyAlignment="1" applyProtection="1"/>
    <xf numFmtId="0" fontId="15" fillId="2" borderId="0" xfId="19" applyFont="1" applyFill="1" applyBorder="1" applyAlignment="1" applyProtection="1">
      <alignment horizontal="center"/>
    </xf>
    <xf numFmtId="0" fontId="5" fillId="2" borderId="0" xfId="19" applyFont="1" applyFill="1" applyBorder="1" applyAlignment="1" applyProtection="1">
      <alignment wrapText="1"/>
    </xf>
    <xf numFmtId="0" fontId="5" fillId="2" borderId="0" xfId="19" applyFont="1" applyFill="1" applyBorder="1" applyAlignment="1">
      <alignment horizontal="right" vertical="center"/>
    </xf>
    <xf numFmtId="0" fontId="15" fillId="2" borderId="2" xfId="8" applyNumberFormat="1" applyFont="1" applyFill="1" applyBorder="1" applyAlignment="1">
      <alignment horizontal="center" vertical="center" readingOrder="1"/>
    </xf>
    <xf numFmtId="165" fontId="15" fillId="2" borderId="2" xfId="19" applyNumberFormat="1" applyFont="1" applyFill="1" applyBorder="1" applyAlignment="1">
      <alignment horizontal="center" vertical="center" wrapText="1"/>
    </xf>
    <xf numFmtId="49" fontId="15" fillId="2" borderId="2" xfId="19" applyNumberFormat="1" applyFont="1" applyFill="1" applyBorder="1" applyAlignment="1">
      <alignment horizontal="left" vertical="center" wrapText="1"/>
    </xf>
    <xf numFmtId="49" fontId="15" fillId="2" borderId="2" xfId="19" applyNumberFormat="1" applyFont="1" applyFill="1" applyBorder="1" applyAlignment="1" applyProtection="1">
      <alignment horizontal="center" vertical="center" wrapText="1"/>
    </xf>
    <xf numFmtId="165" fontId="15" fillId="2" borderId="2" xfId="19" applyNumberFormat="1" applyFont="1" applyFill="1" applyBorder="1" applyAlignment="1" applyProtection="1">
      <alignment horizontal="right" vertical="center" wrapText="1"/>
    </xf>
    <xf numFmtId="9" fontId="15" fillId="2" borderId="2" xfId="20" applyFont="1" applyFill="1" applyBorder="1" applyAlignment="1" applyProtection="1">
      <alignment horizontal="right" vertical="center" wrapText="1"/>
    </xf>
    <xf numFmtId="49" fontId="5" fillId="2" borderId="2" xfId="19" applyNumberFormat="1" applyFont="1" applyFill="1" applyBorder="1" applyAlignment="1" applyProtection="1">
      <alignment horizontal="left" vertical="center" wrapText="1"/>
    </xf>
    <xf numFmtId="49" fontId="15" fillId="2" borderId="2" xfId="19" applyNumberFormat="1" applyFont="1" applyFill="1" applyBorder="1" applyAlignment="1">
      <alignment horizontal="center" vertical="center" wrapText="1"/>
    </xf>
    <xf numFmtId="49" fontId="15" fillId="2" borderId="2" xfId="21" applyNumberFormat="1" applyFont="1" applyFill="1" applyBorder="1" applyAlignment="1">
      <alignment horizontal="justify" vertical="center" wrapText="1"/>
    </xf>
    <xf numFmtId="49" fontId="15" fillId="2" borderId="2" xfId="19" applyNumberFormat="1" applyFont="1" applyFill="1" applyBorder="1" applyAlignment="1" applyProtection="1">
      <alignment horizontal="left"/>
    </xf>
    <xf numFmtId="165" fontId="15" fillId="2" borderId="2" xfId="19" applyNumberFormat="1" applyFont="1" applyFill="1" applyBorder="1" applyAlignment="1" applyProtection="1">
      <alignment horizontal="right"/>
    </xf>
    <xf numFmtId="9" fontId="15" fillId="2" borderId="2" xfId="20" applyFont="1" applyFill="1" applyBorder="1" applyAlignment="1" applyProtection="1">
      <alignment horizontal="right"/>
    </xf>
    <xf numFmtId="0" fontId="5" fillId="0" borderId="0" xfId="2" applyFont="1"/>
    <xf numFmtId="165" fontId="5" fillId="2" borderId="2" xfId="2" applyNumberFormat="1" applyFont="1" applyFill="1" applyBorder="1" applyAlignment="1" applyProtection="1">
      <alignment horizontal="right" vertical="center" wrapText="1"/>
    </xf>
    <xf numFmtId="165" fontId="20" fillId="2" borderId="2" xfId="2" applyNumberFormat="1" applyFont="1" applyFill="1" applyBorder="1" applyAlignment="1">
      <alignment horizontal="center" vertical="center" wrapText="1"/>
    </xf>
    <xf numFmtId="0" fontId="20" fillId="2" borderId="2" xfId="8" applyNumberFormat="1" applyFont="1" applyFill="1" applyBorder="1" applyAlignment="1">
      <alignment horizontal="center" vertical="center" wrapText="1" readingOrder="1"/>
    </xf>
    <xf numFmtId="0" fontId="5" fillId="2" borderId="0" xfId="2" applyFont="1" applyFill="1" applyBorder="1" applyAlignment="1" applyProtection="1"/>
    <xf numFmtId="0" fontId="5" fillId="2" borderId="0" xfId="2" applyFont="1" applyFill="1" applyBorder="1" applyAlignment="1" applyProtection="1">
      <alignment horizontal="right"/>
    </xf>
    <xf numFmtId="9" fontId="5" fillId="2" borderId="0" xfId="11" applyFont="1" applyFill="1" applyBorder="1" applyAlignment="1" applyProtection="1"/>
    <xf numFmtId="0" fontId="5" fillId="2" borderId="0" xfId="2" applyFont="1" applyFill="1" applyAlignment="1">
      <alignment horizontal="right" vertical="center"/>
    </xf>
    <xf numFmtId="0" fontId="5" fillId="2" borderId="0" xfId="2" applyFont="1" applyFill="1"/>
    <xf numFmtId="0" fontId="5" fillId="2" borderId="0" xfId="2" applyFont="1" applyFill="1" applyBorder="1" applyAlignment="1" applyProtection="1">
      <alignment vertical="top" wrapText="1"/>
    </xf>
    <xf numFmtId="0" fontId="5" fillId="2" borderId="0" xfId="2" applyFont="1" applyFill="1" applyBorder="1" applyAlignment="1" applyProtection="1">
      <alignment horizontal="right" vertical="top" wrapText="1"/>
    </xf>
    <xf numFmtId="9" fontId="5" fillId="2" borderId="0" xfId="11" applyFont="1" applyFill="1" applyBorder="1" applyAlignment="1" applyProtection="1">
      <alignment vertical="top" wrapText="1"/>
    </xf>
    <xf numFmtId="0" fontId="5" fillId="2" borderId="0" xfId="2" applyFont="1" applyFill="1" applyBorder="1" applyAlignment="1" applyProtection="1">
      <alignment wrapText="1"/>
    </xf>
    <xf numFmtId="0" fontId="5" fillId="2" borderId="1" xfId="8" applyNumberFormat="1" applyFont="1" applyFill="1" applyBorder="1" applyAlignment="1">
      <alignment horizontal="center" vertical="top" wrapText="1" readingOrder="1"/>
    </xf>
    <xf numFmtId="9" fontId="5" fillId="2" borderId="0" xfId="11" applyFont="1" applyFill="1" applyBorder="1" applyAlignment="1" applyProtection="1">
      <alignment wrapText="1"/>
    </xf>
    <xf numFmtId="9" fontId="20" fillId="2" borderId="2" xfId="11" applyFont="1" applyFill="1" applyBorder="1" applyAlignment="1">
      <alignment horizontal="center" vertical="center" wrapText="1"/>
    </xf>
    <xf numFmtId="0" fontId="23" fillId="2" borderId="0" xfId="2" applyFont="1" applyFill="1" applyAlignment="1">
      <alignment horizontal="right" vertical="center"/>
    </xf>
    <xf numFmtId="0" fontId="23" fillId="2" borderId="0" xfId="2" applyFont="1" applyFill="1" applyAlignment="1">
      <alignment horizontal="center"/>
    </xf>
    <xf numFmtId="49" fontId="15" fillId="2" borderId="2" xfId="2" applyNumberFormat="1" applyFont="1" applyFill="1" applyBorder="1" applyAlignment="1" applyProtection="1">
      <alignment horizontal="left" vertical="center" wrapText="1"/>
    </xf>
    <xf numFmtId="49" fontId="15" fillId="2" borderId="2" xfId="2" applyNumberFormat="1" applyFont="1" applyFill="1" applyBorder="1" applyAlignment="1" applyProtection="1">
      <alignment horizontal="center" vertical="center" wrapText="1"/>
    </xf>
    <xf numFmtId="165" fontId="15" fillId="2" borderId="2" xfId="2" applyNumberFormat="1" applyFont="1" applyFill="1" applyBorder="1" applyAlignment="1" applyProtection="1">
      <alignment horizontal="right" vertical="center" wrapText="1"/>
    </xf>
    <xf numFmtId="9" fontId="15" fillId="2" borderId="2" xfId="11" applyFont="1" applyFill="1" applyBorder="1" applyAlignment="1" applyProtection="1">
      <alignment horizontal="right" vertical="center" wrapText="1"/>
    </xf>
    <xf numFmtId="165" fontId="5" fillId="2" borderId="0" xfId="2" applyNumberFormat="1" applyFont="1" applyFill="1" applyAlignment="1">
      <alignment horizontal="right" vertical="center"/>
    </xf>
    <xf numFmtId="49" fontId="5" fillId="2" borderId="2" xfId="2" applyNumberFormat="1" applyFont="1" applyFill="1" applyBorder="1" applyAlignment="1" applyProtection="1">
      <alignment horizontal="left" vertical="center" wrapText="1"/>
    </xf>
    <xf numFmtId="49" fontId="5" fillId="2" borderId="2" xfId="2" applyNumberFormat="1" applyFont="1" applyFill="1" applyBorder="1" applyAlignment="1" applyProtection="1">
      <alignment horizontal="center" vertical="center" wrapText="1"/>
    </xf>
    <xf numFmtId="9" fontId="5" fillId="2" borderId="2" xfId="11" applyFont="1" applyFill="1" applyBorder="1" applyAlignment="1" applyProtection="1">
      <alignment horizontal="right" vertical="center" wrapText="1"/>
    </xf>
    <xf numFmtId="168" fontId="15" fillId="2" borderId="2" xfId="2" applyNumberFormat="1" applyFont="1" applyFill="1" applyBorder="1" applyAlignment="1" applyProtection="1">
      <alignment horizontal="left" vertical="center" wrapText="1"/>
    </xf>
    <xf numFmtId="169" fontId="15" fillId="2" borderId="2" xfId="2" applyNumberFormat="1" applyFont="1" applyFill="1" applyBorder="1" applyAlignment="1" applyProtection="1">
      <alignment horizontal="left" vertical="center" wrapText="1"/>
    </xf>
    <xf numFmtId="49" fontId="15" fillId="2" borderId="2" xfId="2" applyNumberFormat="1" applyFont="1" applyFill="1" applyBorder="1" applyAlignment="1" applyProtection="1">
      <alignment horizontal="left"/>
    </xf>
    <xf numFmtId="49" fontId="15" fillId="2" borderId="2" xfId="2" applyNumberFormat="1" applyFont="1" applyFill="1" applyBorder="1" applyAlignment="1" applyProtection="1">
      <alignment horizontal="center"/>
    </xf>
    <xf numFmtId="165" fontId="15" fillId="2" borderId="2" xfId="2" applyNumberFormat="1" applyFont="1" applyFill="1" applyBorder="1" applyAlignment="1" applyProtection="1">
      <alignment horizontal="right"/>
    </xf>
    <xf numFmtId="9" fontId="15" fillId="2" borderId="2" xfId="11" applyFont="1" applyFill="1" applyBorder="1" applyAlignment="1" applyProtection="1">
      <alignment horizontal="right"/>
    </xf>
    <xf numFmtId="0" fontId="5" fillId="2" borderId="0" xfId="2" applyFont="1" applyFill="1" applyAlignment="1">
      <alignment horizontal="right"/>
    </xf>
    <xf numFmtId="9" fontId="5" fillId="2" borderId="0" xfId="11" applyFont="1" applyFill="1"/>
    <xf numFmtId="165" fontId="5" fillId="2" borderId="0" xfId="2" applyNumberFormat="1" applyFont="1" applyFill="1"/>
    <xf numFmtId="0" fontId="5" fillId="2" borderId="0" xfId="2" applyFont="1" applyFill="1" applyBorder="1" applyAlignment="1" applyProtection="1">
      <alignment vertical="center" wrapText="1"/>
    </xf>
    <xf numFmtId="0" fontId="2" fillId="2" borderId="0" xfId="2" applyFont="1" applyFill="1"/>
    <xf numFmtId="0" fontId="5" fillId="2" borderId="0" xfId="2" applyFont="1" applyFill="1" applyAlignment="1">
      <alignment vertical="center" wrapText="1"/>
    </xf>
    <xf numFmtId="0" fontId="12" fillId="2" borderId="0" xfId="2" applyFont="1" applyFill="1" applyBorder="1" applyAlignment="1" applyProtection="1">
      <alignment vertical="center" wrapText="1"/>
    </xf>
    <xf numFmtId="49" fontId="15" fillId="2" borderId="2" xfId="22" applyNumberFormat="1" applyFont="1" applyFill="1" applyBorder="1" applyAlignment="1">
      <alignment horizontal="center" vertical="center" wrapText="1"/>
    </xf>
    <xf numFmtId="165" fontId="15" fillId="2" borderId="2" xfId="2" applyNumberFormat="1" applyFont="1" applyFill="1" applyBorder="1" applyAlignment="1">
      <alignment horizontal="center" vertical="center" wrapText="1"/>
    </xf>
    <xf numFmtId="0" fontId="15" fillId="2" borderId="2" xfId="2" applyFont="1" applyFill="1" applyBorder="1" applyAlignment="1" applyProtection="1">
      <alignment horizontal="left" vertical="center" wrapText="1"/>
    </xf>
    <xf numFmtId="0" fontId="15" fillId="2" borderId="2" xfId="2" applyFont="1" applyFill="1" applyBorder="1" applyAlignment="1" applyProtection="1">
      <alignment horizontal="center" vertical="center" wrapText="1"/>
    </xf>
    <xf numFmtId="0" fontId="26" fillId="2" borderId="0" xfId="2" applyFont="1" applyFill="1"/>
    <xf numFmtId="0" fontId="5" fillId="2" borderId="2" xfId="2" applyFont="1" applyFill="1" applyBorder="1" applyAlignment="1" applyProtection="1">
      <alignment horizontal="left" vertical="center" wrapText="1"/>
    </xf>
    <xf numFmtId="0" fontId="5" fillId="2" borderId="2" xfId="2" applyFont="1" applyFill="1" applyBorder="1" applyAlignment="1" applyProtection="1">
      <alignment horizontal="center" vertical="center" wrapText="1"/>
    </xf>
    <xf numFmtId="169" fontId="15" fillId="2" borderId="2" xfId="2" applyNumberFormat="1" applyFont="1" applyFill="1" applyBorder="1" applyAlignment="1" applyProtection="1">
      <alignment horizontal="center" vertical="center" wrapText="1"/>
    </xf>
    <xf numFmtId="169" fontId="5" fillId="2" borderId="2" xfId="2" applyNumberFormat="1" applyFont="1" applyFill="1" applyBorder="1" applyAlignment="1" applyProtection="1">
      <alignment horizontal="left" vertical="center" wrapText="1"/>
    </xf>
    <xf numFmtId="169" fontId="5" fillId="2" borderId="2" xfId="2" applyNumberFormat="1" applyFont="1" applyFill="1" applyBorder="1" applyAlignment="1" applyProtection="1">
      <alignment horizontal="center" vertical="center" wrapText="1"/>
    </xf>
    <xf numFmtId="167" fontId="5" fillId="2" borderId="2" xfId="2" applyNumberFormat="1" applyFont="1" applyFill="1" applyBorder="1" applyAlignment="1" applyProtection="1">
      <alignment horizontal="right" vertical="center" wrapText="1"/>
    </xf>
    <xf numFmtId="0" fontId="15" fillId="2" borderId="0" xfId="2" applyFont="1" applyFill="1" applyAlignment="1">
      <alignment vertical="center" wrapText="1"/>
    </xf>
    <xf numFmtId="0" fontId="15" fillId="2" borderId="2" xfId="2" applyFont="1" applyFill="1" applyBorder="1" applyAlignment="1" applyProtection="1">
      <alignment horizontal="left"/>
    </xf>
    <xf numFmtId="165" fontId="5" fillId="2" borderId="0" xfId="2" applyNumberFormat="1" applyFont="1" applyFill="1" applyAlignment="1">
      <alignment vertical="center" wrapText="1"/>
    </xf>
    <xf numFmtId="0" fontId="7" fillId="0" borderId="0" xfId="3" applyFont="1" applyFill="1" applyAlignment="1">
      <alignment vertical="center" wrapText="1"/>
    </xf>
    <xf numFmtId="0" fontId="5" fillId="0" borderId="0" xfId="3" applyFont="1" applyFill="1" applyAlignment="1">
      <alignment horizontal="left" vertical="center" wrapText="1"/>
    </xf>
    <xf numFmtId="0" fontId="6" fillId="0" borderId="0" xfId="3" applyFont="1" applyFill="1" applyAlignment="1">
      <alignment vertical="center" wrapText="1"/>
    </xf>
    <xf numFmtId="0" fontId="6" fillId="0" borderId="0" xfId="3" applyFont="1" applyFill="1" applyAlignment="1">
      <alignment vertical="center"/>
    </xf>
    <xf numFmtId="0" fontId="27" fillId="0" borderId="0" xfId="3" applyFont="1" applyFill="1" applyAlignment="1">
      <alignment vertical="center"/>
    </xf>
    <xf numFmtId="0" fontId="7" fillId="0" borderId="0" xfId="3" applyFont="1" applyFill="1" applyAlignment="1">
      <alignment vertical="center"/>
    </xf>
    <xf numFmtId="0" fontId="7" fillId="0" borderId="0" xfId="3" applyFont="1" applyFill="1" applyBorder="1" applyAlignment="1">
      <alignment horizontal="center" vertical="center"/>
    </xf>
    <xf numFmtId="0" fontId="7" fillId="0" borderId="0" xfId="3" applyFont="1" applyFill="1" applyBorder="1" applyAlignment="1">
      <alignment horizontal="right" vertical="center"/>
    </xf>
    <xf numFmtId="0" fontId="12" fillId="0" borderId="2" xfId="3" applyFont="1" applyFill="1" applyBorder="1" applyAlignment="1">
      <alignment horizontal="center" vertical="center" wrapText="1"/>
    </xf>
    <xf numFmtId="0" fontId="12" fillId="0" borderId="2" xfId="3" applyFont="1" applyFill="1" applyBorder="1" applyAlignment="1">
      <alignment horizontal="left" vertical="center" wrapText="1"/>
    </xf>
    <xf numFmtId="165" fontId="12" fillId="0" borderId="2" xfId="3" applyNumberFormat="1" applyFont="1" applyFill="1" applyBorder="1" applyAlignment="1">
      <alignment horizontal="center" vertical="center" wrapText="1"/>
    </xf>
    <xf numFmtId="3" fontId="12" fillId="0" borderId="0" xfId="3" applyNumberFormat="1" applyFont="1" applyFill="1" applyAlignment="1">
      <alignment vertical="center"/>
    </xf>
    <xf numFmtId="0" fontId="12" fillId="0" borderId="0" xfId="3" applyFont="1" applyFill="1" applyAlignment="1">
      <alignment vertical="center"/>
    </xf>
    <xf numFmtId="0" fontId="7" fillId="0" borderId="2" xfId="3" applyFont="1" applyFill="1" applyBorder="1" applyAlignment="1">
      <alignment horizontal="left" vertical="center" wrapText="1"/>
    </xf>
    <xf numFmtId="165" fontId="7" fillId="0" borderId="2" xfId="3" applyNumberFormat="1" applyFont="1" applyFill="1" applyBorder="1" applyAlignment="1">
      <alignment horizontal="center" vertical="center" wrapText="1"/>
    </xf>
    <xf numFmtId="3" fontId="7" fillId="0" borderId="0" xfId="3" applyNumberFormat="1" applyFont="1" applyFill="1" applyAlignment="1">
      <alignment vertical="center"/>
    </xf>
    <xf numFmtId="0" fontId="5" fillId="0" borderId="0" xfId="3" applyFont="1" applyFill="1" applyAlignment="1">
      <alignment vertical="center"/>
    </xf>
    <xf numFmtId="0" fontId="6" fillId="2" borderId="0" xfId="3" applyFont="1" applyFill="1" applyAlignment="1">
      <alignment vertical="center"/>
    </xf>
    <xf numFmtId="0" fontId="5" fillId="2" borderId="0" xfId="3" applyFont="1" applyFill="1" applyAlignment="1">
      <alignment horizontal="right" vertical="center" wrapText="1"/>
    </xf>
    <xf numFmtId="165" fontId="5" fillId="2" borderId="0" xfId="3" applyNumberFormat="1" applyFont="1" applyFill="1" applyAlignment="1">
      <alignment horizontal="right" vertical="center" wrapText="1"/>
    </xf>
    <xf numFmtId="0" fontId="5" fillId="2" borderId="0" xfId="3" applyFont="1" applyFill="1" applyAlignment="1">
      <alignment vertical="center"/>
    </xf>
    <xf numFmtId="165" fontId="5" fillId="2" borderId="0" xfId="3" applyNumberFormat="1" applyFont="1" applyFill="1" applyBorder="1" applyAlignment="1">
      <alignment horizontal="right" vertical="center"/>
    </xf>
    <xf numFmtId="0" fontId="5" fillId="2" borderId="0" xfId="3" applyFont="1" applyFill="1" applyBorder="1" applyAlignment="1">
      <alignment horizontal="right" vertical="center"/>
    </xf>
    <xf numFmtId="0" fontId="15" fillId="2" borderId="2" xfId="3" applyFont="1" applyFill="1" applyBorder="1" applyAlignment="1">
      <alignment horizontal="center" vertical="center"/>
    </xf>
    <xf numFmtId="165" fontId="15" fillId="2" borderId="2" xfId="3" applyNumberFormat="1" applyFont="1" applyFill="1" applyBorder="1" applyAlignment="1">
      <alignment horizontal="center" vertical="center" wrapText="1"/>
    </xf>
    <xf numFmtId="165" fontId="20" fillId="2" borderId="2" xfId="3" applyNumberFormat="1" applyFont="1" applyFill="1" applyBorder="1" applyAlignment="1">
      <alignment horizontal="center" vertical="center" wrapText="1"/>
    </xf>
    <xf numFmtId="0" fontId="15" fillId="2" borderId="0" xfId="3" applyFont="1" applyFill="1" applyAlignment="1">
      <alignment vertical="center"/>
    </xf>
    <xf numFmtId="0" fontId="15" fillId="2" borderId="2" xfId="3" applyFont="1" applyFill="1" applyBorder="1" applyAlignment="1">
      <alignment vertical="center" wrapText="1"/>
    </xf>
    <xf numFmtId="0" fontId="20" fillId="2" borderId="2" xfId="3" applyFont="1" applyFill="1" applyBorder="1" applyAlignment="1">
      <alignment horizontal="center" vertical="center"/>
    </xf>
    <xf numFmtId="165" fontId="15" fillId="2" borderId="2" xfId="3" applyNumberFormat="1" applyFont="1" applyFill="1" applyBorder="1" applyAlignment="1">
      <alignment vertical="center"/>
    </xf>
    <xf numFmtId="0" fontId="5" fillId="2" borderId="2" xfId="3" applyFont="1" applyFill="1" applyBorder="1" applyAlignment="1">
      <alignment vertical="center" wrapText="1"/>
    </xf>
    <xf numFmtId="0" fontId="23" fillId="2" borderId="2" xfId="3" applyFont="1" applyFill="1" applyBorder="1" applyAlignment="1">
      <alignment horizontal="center" vertical="center"/>
    </xf>
    <xf numFmtId="165" fontId="5" fillId="2" borderId="2" xfId="3" applyNumberFormat="1" applyFont="1" applyFill="1" applyBorder="1" applyAlignment="1">
      <alignment vertical="center"/>
    </xf>
    <xf numFmtId="165" fontId="5" fillId="2" borderId="0" xfId="3" applyNumberFormat="1" applyFont="1" applyFill="1" applyAlignment="1">
      <alignment vertical="center"/>
    </xf>
    <xf numFmtId="0" fontId="10" fillId="0" borderId="0" xfId="2" applyFont="1" applyAlignment="1">
      <alignment horizontal="left"/>
    </xf>
    <xf numFmtId="0" fontId="3" fillId="0" borderId="0" xfId="2" applyFont="1"/>
    <xf numFmtId="0" fontId="10" fillId="0" borderId="0" xfId="2" applyFont="1"/>
    <xf numFmtId="0" fontId="5" fillId="0" borderId="0" xfId="2" applyFont="1" applyAlignment="1">
      <alignment wrapText="1"/>
    </xf>
    <xf numFmtId="0" fontId="7" fillId="0" borderId="0" xfId="2" applyFont="1"/>
    <xf numFmtId="0" fontId="3" fillId="0" borderId="0" xfId="2" applyFont="1" applyAlignment="1">
      <alignment vertical="top"/>
    </xf>
    <xf numFmtId="0" fontId="11" fillId="0" borderId="0" xfId="2" applyFont="1" applyAlignment="1">
      <alignment vertical="top"/>
    </xf>
    <xf numFmtId="0" fontId="5" fillId="0" borderId="0" xfId="8" applyNumberFormat="1" applyFont="1" applyFill="1" applyBorder="1" applyAlignment="1">
      <alignment horizontal="center" vertical="center" wrapText="1"/>
    </xf>
    <xf numFmtId="0" fontId="5" fillId="0" borderId="0" xfId="2" applyFont="1" applyAlignment="1">
      <alignment vertical="top"/>
    </xf>
    <xf numFmtId="0" fontId="15" fillId="0" borderId="2" xfId="2" applyFont="1" applyBorder="1" applyAlignment="1">
      <alignment horizontal="center" vertical="center" wrapText="1"/>
    </xf>
    <xf numFmtId="0" fontId="15" fillId="0" borderId="0" xfId="2" applyFont="1"/>
    <xf numFmtId="0" fontId="7" fillId="0" borderId="2" xfId="2" applyFont="1" applyBorder="1" applyAlignment="1">
      <alignment horizontal="center" vertical="center" wrapText="1"/>
    </xf>
    <xf numFmtId="0" fontId="12" fillId="0" borderId="2" xfId="2" applyFont="1" applyBorder="1" applyAlignment="1">
      <alignment horizontal="center" vertical="center" wrapText="1"/>
    </xf>
    <xf numFmtId="165" fontId="12" fillId="0" borderId="2" xfId="2" applyNumberFormat="1" applyFont="1" applyBorder="1" applyAlignment="1">
      <alignment horizontal="right" vertical="center" wrapText="1"/>
    </xf>
    <xf numFmtId="4" fontId="12" fillId="0" borderId="2" xfId="2" applyNumberFormat="1" applyFont="1" applyBorder="1" applyAlignment="1">
      <alignment horizontal="right" vertical="center" wrapText="1"/>
    </xf>
    <xf numFmtId="0" fontId="7" fillId="0" borderId="2" xfId="23" applyFont="1" applyBorder="1" applyAlignment="1">
      <alignment horizontal="center" vertical="center"/>
    </xf>
    <xf numFmtId="0" fontId="7" fillId="3" borderId="6" xfId="2" applyFont="1" applyFill="1" applyBorder="1" applyAlignment="1">
      <alignment horizontal="center" vertical="center" wrapText="1"/>
    </xf>
    <xf numFmtId="0" fontId="7" fillId="3" borderId="2" xfId="2" applyFont="1" applyFill="1" applyBorder="1" applyAlignment="1">
      <alignment horizontal="center" vertical="center" wrapText="1"/>
    </xf>
    <xf numFmtId="165" fontId="7" fillId="3" borderId="2" xfId="2" applyNumberFormat="1" applyFont="1" applyFill="1" applyBorder="1" applyAlignment="1">
      <alignment horizontal="right" vertical="center" wrapText="1"/>
    </xf>
    <xf numFmtId="0" fontId="7" fillId="3" borderId="6" xfId="2" applyFont="1" applyFill="1" applyBorder="1" applyAlignment="1">
      <alignment horizontal="left" vertical="center" wrapText="1"/>
    </xf>
    <xf numFmtId="165" fontId="7" fillId="3" borderId="2" xfId="2" applyNumberFormat="1" applyFont="1" applyFill="1" applyBorder="1" applyAlignment="1">
      <alignment vertical="center" wrapText="1"/>
    </xf>
    <xf numFmtId="0" fontId="7" fillId="0" borderId="6" xfId="2" applyFont="1" applyBorder="1" applyAlignment="1">
      <alignment horizontal="center" vertical="center" wrapText="1"/>
    </xf>
    <xf numFmtId="0" fontId="7" fillId="0" borderId="0" xfId="2" applyFont="1" applyAlignment="1">
      <alignment horizontal="right" wrapText="1"/>
    </xf>
    <xf numFmtId="0" fontId="7" fillId="0" borderId="0" xfId="2" applyFont="1" applyAlignment="1">
      <alignment wrapText="1"/>
    </xf>
    <xf numFmtId="0" fontId="7" fillId="0" borderId="0" xfId="2" applyFont="1" applyAlignment="1">
      <alignment horizontal="right"/>
    </xf>
    <xf numFmtId="0" fontId="23" fillId="0" borderId="0" xfId="2" applyFont="1"/>
    <xf numFmtId="0" fontId="21" fillId="0" borderId="0" xfId="2" applyFont="1"/>
    <xf numFmtId="0" fontId="7" fillId="2" borderId="0" xfId="3" applyFont="1" applyFill="1" applyAlignment="1">
      <alignment vertical="center"/>
    </xf>
    <xf numFmtId="0" fontId="23" fillId="2" borderId="0" xfId="3" applyFont="1" applyFill="1" applyAlignment="1">
      <alignment vertical="center"/>
    </xf>
    <xf numFmtId="0" fontId="23" fillId="2" borderId="0" xfId="3" applyFont="1" applyFill="1" applyAlignment="1">
      <alignment horizontal="center" vertical="center"/>
    </xf>
    <xf numFmtId="165" fontId="23" fillId="2" borderId="0" xfId="3" applyNumberFormat="1" applyFont="1" applyFill="1" applyAlignment="1">
      <alignment vertical="center"/>
    </xf>
    <xf numFmtId="0" fontId="22" fillId="2" borderId="0" xfId="3" applyFont="1" applyFill="1" applyAlignment="1">
      <alignment vertical="center"/>
    </xf>
    <xf numFmtId="0" fontId="21" fillId="2" borderId="0" xfId="3" applyFont="1" applyFill="1" applyAlignment="1">
      <alignment horizontal="center" vertical="center"/>
    </xf>
    <xf numFmtId="165" fontId="5" fillId="2" borderId="0" xfId="8" applyNumberFormat="1" applyFont="1" applyFill="1" applyBorder="1" applyAlignment="1">
      <alignment horizontal="center" vertical="center" wrapText="1"/>
    </xf>
    <xf numFmtId="0" fontId="21" fillId="2" borderId="0" xfId="3" applyFont="1" applyFill="1" applyAlignment="1">
      <alignment vertical="center"/>
    </xf>
    <xf numFmtId="0" fontId="15" fillId="2" borderId="2" xfId="3" applyFont="1" applyFill="1" applyBorder="1" applyAlignment="1">
      <alignment horizontal="center" vertical="center" wrapText="1"/>
    </xf>
    <xf numFmtId="49" fontId="15" fillId="2" borderId="2" xfId="3" applyNumberFormat="1" applyFont="1" applyFill="1" applyBorder="1" applyAlignment="1">
      <alignment horizontal="left" vertical="center" wrapText="1"/>
    </xf>
    <xf numFmtId="3" fontId="15" fillId="2" borderId="2" xfId="3" applyNumberFormat="1" applyFont="1" applyFill="1" applyBorder="1" applyAlignment="1" applyProtection="1">
      <alignment horizontal="center" vertical="center" wrapText="1"/>
    </xf>
    <xf numFmtId="165" fontId="15" fillId="2" borderId="2" xfId="3" applyNumberFormat="1" applyFont="1" applyFill="1" applyBorder="1" applyAlignment="1">
      <alignment horizontal="right" vertical="center" wrapText="1"/>
    </xf>
    <xf numFmtId="9" fontId="15" fillId="2" borderId="2" xfId="12" applyFont="1" applyFill="1" applyBorder="1" applyAlignment="1">
      <alignment horizontal="right" vertical="center" wrapText="1"/>
    </xf>
    <xf numFmtId="49" fontId="15" fillId="2" borderId="2" xfId="3" applyNumberFormat="1" applyFont="1" applyFill="1" applyBorder="1" applyAlignment="1">
      <alignment horizontal="center" vertical="center" wrapText="1"/>
    </xf>
    <xf numFmtId="49" fontId="5" fillId="2" borderId="2" xfId="3" applyNumberFormat="1" applyFont="1" applyFill="1" applyBorder="1" applyAlignment="1">
      <alignment horizontal="left" vertical="center" wrapText="1" indent="2"/>
    </xf>
    <xf numFmtId="3" fontId="5" fillId="2" borderId="2" xfId="3" applyNumberFormat="1" applyFont="1" applyFill="1" applyBorder="1" applyAlignment="1" applyProtection="1">
      <alignment horizontal="center" vertical="center" wrapText="1"/>
    </xf>
    <xf numFmtId="165" fontId="5" fillId="2" borderId="2" xfId="3" applyNumberFormat="1" applyFont="1" applyFill="1" applyBorder="1" applyAlignment="1">
      <alignment horizontal="right" vertical="center" wrapText="1"/>
    </xf>
    <xf numFmtId="9" fontId="5" fillId="2" borderId="2" xfId="12" applyFont="1" applyFill="1" applyBorder="1" applyAlignment="1">
      <alignment horizontal="right" vertical="center" wrapText="1"/>
    </xf>
    <xf numFmtId="3" fontId="15" fillId="2" borderId="2" xfId="3" applyNumberFormat="1" applyFont="1" applyFill="1" applyBorder="1" applyAlignment="1" applyProtection="1">
      <alignment horizontal="left" vertical="center" wrapText="1"/>
      <protection locked="0"/>
    </xf>
    <xf numFmtId="3" fontId="5" fillId="2" borderId="2" xfId="3" applyNumberFormat="1" applyFont="1" applyFill="1" applyBorder="1" applyAlignment="1" applyProtection="1">
      <alignment horizontal="left" vertical="center" wrapText="1" indent="2"/>
      <protection locked="0"/>
    </xf>
    <xf numFmtId="49" fontId="5" fillId="2" borderId="2" xfId="3" applyNumberFormat="1" applyFont="1" applyFill="1" applyBorder="1" applyAlignment="1">
      <alignment horizontal="center" vertical="center" wrapText="1"/>
    </xf>
    <xf numFmtId="168" fontId="15" fillId="2" borderId="2" xfId="3" applyNumberFormat="1" applyFont="1" applyFill="1" applyBorder="1" applyAlignment="1">
      <alignment horizontal="left" vertical="center" wrapText="1" indent="1"/>
    </xf>
    <xf numFmtId="0" fontId="15" fillId="2" borderId="0" xfId="3" applyNumberFormat="1" applyFont="1" applyFill="1" applyAlignment="1">
      <alignment vertical="center"/>
    </xf>
    <xf numFmtId="168" fontId="5" fillId="2" borderId="2" xfId="3" applyNumberFormat="1" applyFont="1" applyFill="1" applyBorder="1" applyAlignment="1">
      <alignment horizontal="left" vertical="center" wrapText="1" indent="2"/>
    </xf>
    <xf numFmtId="49" fontId="15" fillId="2" borderId="2" xfId="3" applyNumberFormat="1" applyFont="1" applyFill="1" applyBorder="1" applyAlignment="1">
      <alignment horizontal="left" vertical="center" wrapText="1" indent="1"/>
    </xf>
    <xf numFmtId="169" fontId="15" fillId="2" borderId="2" xfId="3" applyNumberFormat="1" applyFont="1" applyFill="1" applyBorder="1" applyAlignment="1">
      <alignment horizontal="left" vertical="center" wrapText="1" indent="1"/>
    </xf>
    <xf numFmtId="169" fontId="5" fillId="2" borderId="2" xfId="3" applyNumberFormat="1" applyFont="1" applyFill="1" applyBorder="1" applyAlignment="1">
      <alignment horizontal="left" vertical="center" wrapText="1" indent="2"/>
    </xf>
    <xf numFmtId="0" fontId="5" fillId="2" borderId="0" xfId="3" applyNumberFormat="1" applyFont="1" applyFill="1" applyAlignment="1">
      <alignment vertical="center"/>
    </xf>
    <xf numFmtId="0" fontId="15" fillId="2" borderId="2" xfId="3" applyNumberFormat="1" applyFont="1" applyFill="1" applyBorder="1" applyAlignment="1">
      <alignment horizontal="left" vertical="center" wrapText="1" indent="1"/>
    </xf>
    <xf numFmtId="0" fontId="5" fillId="2" borderId="2" xfId="3" applyNumberFormat="1" applyFont="1" applyFill="1" applyBorder="1" applyAlignment="1">
      <alignment horizontal="left" vertical="center" wrapText="1" indent="2"/>
    </xf>
    <xf numFmtId="0" fontId="30" fillId="2" borderId="0" xfId="3" applyFont="1" applyFill="1" applyAlignment="1">
      <alignment vertical="center"/>
    </xf>
    <xf numFmtId="0" fontId="31" fillId="2" borderId="0" xfId="3" applyFont="1" applyFill="1" applyAlignment="1">
      <alignment vertical="center"/>
    </xf>
    <xf numFmtId="0" fontId="30" fillId="2" borderId="0" xfId="3" applyNumberFormat="1" applyFont="1" applyFill="1" applyAlignment="1">
      <alignment vertical="center"/>
    </xf>
    <xf numFmtId="0" fontId="31" fillId="2" borderId="0" xfId="3" applyNumberFormat="1" applyFont="1" applyFill="1" applyAlignment="1">
      <alignment vertical="center"/>
    </xf>
    <xf numFmtId="0" fontId="15" fillId="2" borderId="2" xfId="3" applyFont="1" applyFill="1" applyBorder="1" applyAlignment="1">
      <alignment horizontal="left" vertical="center" wrapText="1" indent="1"/>
    </xf>
    <xf numFmtId="0" fontId="5" fillId="2" borderId="2" xfId="3" applyFont="1" applyFill="1" applyBorder="1" applyAlignment="1">
      <alignment horizontal="left" vertical="center" wrapText="1" indent="2"/>
    </xf>
    <xf numFmtId="0" fontId="5" fillId="2" borderId="2" xfId="3" applyFont="1" applyFill="1" applyBorder="1" applyAlignment="1">
      <alignment horizontal="center" vertical="center"/>
    </xf>
    <xf numFmtId="3" fontId="12" fillId="2" borderId="2" xfId="3" applyNumberFormat="1" applyFont="1" applyFill="1" applyBorder="1" applyAlignment="1" applyProtection="1">
      <alignment horizontal="left" vertical="center" wrapText="1"/>
      <protection locked="0"/>
    </xf>
    <xf numFmtId="49" fontId="15" fillId="2" borderId="2" xfId="3" applyNumberFormat="1" applyFont="1" applyFill="1" applyBorder="1" applyAlignment="1">
      <alignment vertical="center"/>
    </xf>
    <xf numFmtId="165" fontId="15" fillId="2" borderId="2" xfId="3" applyNumberFormat="1" applyFont="1" applyFill="1" applyBorder="1" applyAlignment="1">
      <alignment horizontal="right" vertical="center"/>
    </xf>
    <xf numFmtId="49" fontId="5" fillId="2" borderId="0" xfId="3" applyNumberFormat="1" applyFont="1" applyFill="1" applyBorder="1" applyAlignment="1">
      <alignment horizontal="left" vertical="center" wrapText="1"/>
    </xf>
    <xf numFmtId="49" fontId="15" fillId="2" borderId="0" xfId="3" applyNumberFormat="1" applyFont="1" applyFill="1" applyBorder="1" applyAlignment="1">
      <alignment horizontal="center" vertical="center" wrapText="1"/>
    </xf>
    <xf numFmtId="165" fontId="15" fillId="2" borderId="0" xfId="3" applyNumberFormat="1" applyFont="1" applyFill="1" applyBorder="1" applyAlignment="1">
      <alignment horizontal="right" vertical="center" wrapText="1"/>
    </xf>
    <xf numFmtId="9" fontId="15" fillId="2" borderId="0" xfId="24" applyFont="1" applyFill="1" applyBorder="1" applyAlignment="1">
      <alignment horizontal="right" vertical="center" wrapText="1"/>
    </xf>
    <xf numFmtId="0" fontId="5" fillId="2" borderId="0" xfId="3" applyFont="1" applyFill="1" applyAlignment="1">
      <alignment horizontal="center" vertical="center"/>
    </xf>
    <xf numFmtId="0" fontId="29" fillId="2" borderId="0" xfId="3" applyFont="1" applyFill="1" applyAlignment="1">
      <alignment horizontal="center" vertical="center" wrapText="1"/>
    </xf>
    <xf numFmtId="165" fontId="5" fillId="2" borderId="1" xfId="8" applyNumberFormat="1" applyFont="1" applyFill="1" applyBorder="1" applyAlignment="1">
      <alignment horizontal="right" vertical="center" wrapText="1"/>
    </xf>
    <xf numFmtId="0" fontId="12" fillId="2" borderId="0" xfId="19" applyFont="1" applyFill="1" applyBorder="1" applyAlignment="1" applyProtection="1">
      <alignment horizontal="center" wrapText="1"/>
    </xf>
    <xf numFmtId="0" fontId="12" fillId="2" borderId="0" xfId="2" applyFont="1" applyFill="1" applyBorder="1" applyAlignment="1" applyProtection="1">
      <alignment horizontal="center" vertical="top" wrapText="1"/>
    </xf>
    <xf numFmtId="0" fontId="12" fillId="2" borderId="0" xfId="2" applyFont="1" applyFill="1" applyBorder="1" applyAlignment="1" applyProtection="1">
      <alignment horizontal="center" vertical="center" wrapText="1"/>
    </xf>
    <xf numFmtId="0" fontId="8" fillId="2" borderId="0" xfId="2" applyFont="1" applyFill="1" applyAlignment="1">
      <alignment horizontal="center" vertical="center" wrapText="1"/>
    </xf>
    <xf numFmtId="49" fontId="12" fillId="2" borderId="3" xfId="2" applyNumberFormat="1" applyFont="1" applyFill="1" applyBorder="1" applyAlignment="1">
      <alignment horizontal="center" vertical="center" wrapText="1"/>
    </xf>
    <xf numFmtId="49" fontId="12" fillId="2" borderId="4" xfId="2" applyNumberFormat="1" applyFont="1" applyFill="1" applyBorder="1" applyAlignment="1">
      <alignment horizontal="center" vertical="center" wrapText="1"/>
    </xf>
    <xf numFmtId="49" fontId="12" fillId="2" borderId="5" xfId="2" applyNumberFormat="1" applyFont="1" applyFill="1" applyBorder="1" applyAlignment="1">
      <alignment horizontal="center" vertical="center" wrapText="1"/>
    </xf>
    <xf numFmtId="49" fontId="12" fillId="2" borderId="6" xfId="2" applyNumberFormat="1" applyFont="1" applyFill="1" applyBorder="1" applyAlignment="1">
      <alignment horizontal="center" vertical="center" wrapText="1"/>
    </xf>
    <xf numFmtId="49" fontId="12" fillId="2" borderId="7" xfId="2" applyNumberFormat="1" applyFont="1" applyFill="1" applyBorder="1" applyAlignment="1">
      <alignment horizontal="center" vertical="center" wrapText="1"/>
    </xf>
    <xf numFmtId="0" fontId="12" fillId="2" borderId="6" xfId="2" applyNumberFormat="1" applyFont="1" applyFill="1" applyBorder="1" applyAlignment="1">
      <alignment horizontal="center" vertical="center" wrapText="1"/>
    </xf>
    <xf numFmtId="0" fontId="12" fillId="2" borderId="7" xfId="2" applyNumberFormat="1" applyFont="1" applyFill="1" applyBorder="1" applyAlignment="1">
      <alignment horizontal="center" vertical="center" wrapText="1"/>
    </xf>
    <xf numFmtId="49" fontId="12" fillId="2" borderId="2" xfId="2" applyNumberFormat="1" applyFont="1" applyFill="1" applyBorder="1" applyAlignment="1">
      <alignment horizontal="center" vertical="center" wrapText="1"/>
    </xf>
    <xf numFmtId="0" fontId="20" fillId="2" borderId="0" xfId="2" applyFont="1" applyFill="1" applyAlignment="1">
      <alignment horizontal="center" vertical="center" wrapText="1"/>
    </xf>
    <xf numFmtId="49" fontId="22" fillId="2" borderId="2" xfId="2" applyNumberFormat="1" applyFont="1" applyFill="1" applyBorder="1" applyAlignment="1">
      <alignment horizontal="center" vertical="center" wrapText="1"/>
    </xf>
    <xf numFmtId="0" fontId="23" fillId="2" borderId="8" xfId="2" applyFont="1" applyFill="1" applyBorder="1" applyAlignment="1">
      <alignment horizontal="center" vertical="center" wrapText="1"/>
    </xf>
    <xf numFmtId="0" fontId="23" fillId="2" borderId="9" xfId="2" applyFont="1" applyFill="1" applyBorder="1" applyAlignment="1">
      <alignment horizontal="center" vertical="center" wrapText="1"/>
    </xf>
    <xf numFmtId="0" fontId="5" fillId="0" borderId="0" xfId="3" applyFont="1" applyFill="1" applyAlignment="1">
      <alignment horizontal="left" vertical="center" wrapText="1"/>
    </xf>
    <xf numFmtId="0" fontId="12" fillId="0" borderId="0" xfId="3" applyFont="1" applyFill="1" applyAlignment="1">
      <alignment horizontal="center" vertical="center" wrapText="1"/>
    </xf>
    <xf numFmtId="0" fontId="12" fillId="2" borderId="0" xfId="3" applyFont="1" applyFill="1" applyAlignment="1">
      <alignment horizontal="center" vertical="center" wrapText="1"/>
    </xf>
    <xf numFmtId="0" fontId="12" fillId="0" borderId="8"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0" xfId="2" applyFont="1" applyAlignment="1">
      <alignment wrapText="1"/>
    </xf>
    <xf numFmtId="0" fontId="5" fillId="0" borderId="0" xfId="2" applyFont="1"/>
    <xf numFmtId="0" fontId="23" fillId="0" borderId="0" xfId="2" applyFont="1" applyAlignment="1">
      <alignment wrapText="1"/>
    </xf>
    <xf numFmtId="0" fontId="28" fillId="0" borderId="0" xfId="2" applyFont="1" applyAlignment="1">
      <alignment wrapText="1"/>
    </xf>
    <xf numFmtId="0" fontId="5" fillId="0" borderId="0" xfId="2" applyFont="1" applyAlignment="1">
      <alignment horizontal="left" vertical="center" wrapText="1"/>
    </xf>
    <xf numFmtId="0" fontId="10" fillId="0" borderId="0" xfId="2" applyFont="1" applyAlignment="1">
      <alignment horizontal="center" wrapText="1"/>
    </xf>
    <xf numFmtId="0" fontId="10" fillId="0" borderId="0" xfId="2" applyFont="1" applyAlignment="1">
      <alignment horizontal="center"/>
    </xf>
    <xf numFmtId="0" fontId="10" fillId="0" borderId="1" xfId="2" applyFont="1" applyBorder="1" applyAlignment="1">
      <alignment horizontal="center" vertical="top"/>
    </xf>
    <xf numFmtId="0" fontId="7" fillId="3" borderId="6" xfId="2" applyFont="1" applyFill="1" applyBorder="1" applyAlignment="1">
      <alignment horizontal="left" vertical="center" wrapText="1"/>
    </xf>
    <xf numFmtId="0" fontId="7" fillId="3" borderId="11" xfId="2" applyFont="1" applyFill="1" applyBorder="1" applyAlignment="1">
      <alignment horizontal="left" vertical="center" wrapText="1"/>
    </xf>
    <xf numFmtId="0" fontId="7" fillId="3" borderId="7" xfId="2" applyFont="1" applyFill="1" applyBorder="1" applyAlignment="1">
      <alignment horizontal="left" vertical="center" wrapText="1"/>
    </xf>
    <xf numFmtId="165" fontId="7" fillId="3" borderId="6" xfId="2" applyNumberFormat="1" applyFont="1" applyFill="1" applyBorder="1" applyAlignment="1">
      <alignment horizontal="right" vertical="center" wrapText="1"/>
    </xf>
    <xf numFmtId="165" fontId="7" fillId="3" borderId="11" xfId="2" applyNumberFormat="1" applyFont="1" applyFill="1" applyBorder="1" applyAlignment="1">
      <alignment horizontal="right" vertical="center" wrapText="1"/>
    </xf>
  </cellXfs>
  <cellStyles count="26">
    <cellStyle name="_2 Расходы таблицы и диаграммы" xfId="4" xr:uid="{00000000-0005-0000-0000-000000000000}"/>
    <cellStyle name="_3. РАСХОДЫ" xfId="5" xr:uid="{00000000-0005-0000-0000-000001000000}"/>
    <cellStyle name="_4 Программы софин-ие" xfId="6" xr:uid="{00000000-0005-0000-0000-000002000000}"/>
    <cellStyle name="_несбалансированность" xfId="7" xr:uid="{00000000-0005-0000-0000-000003000000}"/>
    <cellStyle name="Normal" xfId="8" xr:uid="{00000000-0005-0000-0000-000004000000}"/>
    <cellStyle name="Обычный" xfId="0" builtinId="0"/>
    <cellStyle name="Обычный 2" xfId="3" xr:uid="{00000000-0005-0000-0000-000006000000}"/>
    <cellStyle name="Обычный 2 2" xfId="25" xr:uid="{00000000-0005-0000-0000-000007000000}"/>
    <cellStyle name="Обычный 3" xfId="2" xr:uid="{00000000-0005-0000-0000-000008000000}"/>
    <cellStyle name="Обычный 4" xfId="9" xr:uid="{00000000-0005-0000-0000-000009000000}"/>
    <cellStyle name="Обычный 5" xfId="10" xr:uid="{00000000-0005-0000-0000-00000A000000}"/>
    <cellStyle name="Обычный 5 2" xfId="18" xr:uid="{00000000-0005-0000-0000-00000B000000}"/>
    <cellStyle name="Обычный 6" xfId="15" xr:uid="{00000000-0005-0000-0000-00000C000000}"/>
    <cellStyle name="Обычный 6 2" xfId="16" xr:uid="{00000000-0005-0000-0000-00000D000000}"/>
    <cellStyle name="Обычный 7" xfId="19" xr:uid="{00000000-0005-0000-0000-00000E000000}"/>
    <cellStyle name="Обычный_UniBudget1" xfId="22" xr:uid="{00000000-0005-0000-0000-00000F000000}"/>
    <cellStyle name="Обычный_Бюджет" xfId="21" xr:uid="{00000000-0005-0000-0000-000010000000}"/>
    <cellStyle name="Обычный_Прил № 8 Резервный фонд 2016 исп" xfId="23" xr:uid="{00000000-0005-0000-0000-000011000000}"/>
    <cellStyle name="Процентный" xfId="1" builtinId="5"/>
    <cellStyle name="Процентный 2" xfId="11" xr:uid="{00000000-0005-0000-0000-000013000000}"/>
    <cellStyle name="Процентный 2 2" xfId="24" xr:uid="{00000000-0005-0000-0000-000014000000}"/>
    <cellStyle name="Процентный 3" xfId="12" xr:uid="{00000000-0005-0000-0000-000015000000}"/>
    <cellStyle name="Процентный 4" xfId="17" xr:uid="{00000000-0005-0000-0000-000016000000}"/>
    <cellStyle name="Процентный 5" xfId="20" xr:uid="{00000000-0005-0000-0000-000017000000}"/>
    <cellStyle name="Стиль 1" xfId="13" xr:uid="{00000000-0005-0000-0000-000018000000}"/>
    <cellStyle name="Финансовый 2" xfId="14" xr:uid="{00000000-0005-0000-0000-00001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1419225</xdr:colOff>
      <xdr:row>0</xdr:row>
      <xdr:rowOff>115359</xdr:rowOff>
    </xdr:from>
    <xdr:to>
      <xdr:col>5</xdr:col>
      <xdr:colOff>66673</xdr:colOff>
      <xdr:row>1</xdr:row>
      <xdr:rowOff>12965</xdr:rowOff>
    </xdr:to>
    <xdr:sp macro="" textlink="">
      <xdr:nvSpPr>
        <xdr:cNvPr id="2" name="Text Box 7">
          <a:extLst>
            <a:ext uri="{FF2B5EF4-FFF2-40B4-BE49-F238E27FC236}">
              <a16:creationId xmlns:a16="http://schemas.microsoft.com/office/drawing/2014/main" id="{00000000-0008-0000-0000-000002000000}"/>
            </a:ext>
          </a:extLst>
        </xdr:cNvPr>
        <xdr:cNvSpPr txBox="1">
          <a:spLocks noChangeArrowheads="1"/>
        </xdr:cNvSpPr>
      </xdr:nvSpPr>
      <xdr:spPr bwMode="auto">
        <a:xfrm>
          <a:off x="8134350" y="115359"/>
          <a:ext cx="2476498" cy="1107281"/>
        </a:xfrm>
        <a:prstGeom prst="rect">
          <a:avLst/>
        </a:prstGeom>
        <a:solidFill>
          <a:srgbClr val="FFFFFF"/>
        </a:solidFill>
        <a:ln w="9525">
          <a:noFill/>
          <a:miter lim="800000"/>
          <a:headEnd/>
          <a:tailEnd/>
        </a:ln>
      </xdr:spPr>
      <xdr:txBody>
        <a:bodyPr vertOverflow="clip" wrap="square" lIns="36576" tIns="27432" rIns="0" bIns="0" anchor="t" upright="1"/>
        <a:lstStyle/>
        <a:p>
          <a:pPr algn="l" rtl="1">
            <a:defRPr sz="1000"/>
          </a:pPr>
          <a:r>
            <a:rPr lang="ru-RU" sz="1000" b="0" i="0" strike="noStrike">
              <a:solidFill>
                <a:srgbClr val="000000"/>
              </a:solidFill>
              <a:latin typeface="Times New Roman"/>
              <a:cs typeface="Times New Roman"/>
            </a:rPr>
            <a:t>Приложение № 1 </a:t>
          </a:r>
        </a:p>
        <a:p>
          <a:pPr algn="l" rtl="1">
            <a:defRPr sz="1000"/>
          </a:pPr>
          <a:r>
            <a:rPr lang="ru-RU" sz="1000" b="0" i="0" strike="noStrike">
              <a:solidFill>
                <a:srgbClr val="000000"/>
              </a:solidFill>
              <a:latin typeface="Times New Roman"/>
              <a:cs typeface="Times New Roman"/>
            </a:rPr>
            <a:t>к Решению Думы </a:t>
          </a:r>
        </a:p>
        <a:p>
          <a:pPr algn="l" rtl="1">
            <a:defRPr sz="1000"/>
          </a:pPr>
          <a:r>
            <a:rPr lang="ru-RU" sz="1000" b="0" i="0" strike="noStrike">
              <a:solidFill>
                <a:srgbClr val="000000"/>
              </a:solidFill>
              <a:latin typeface="Times New Roman"/>
              <a:cs typeface="Times New Roman"/>
            </a:rPr>
            <a:t>Нижнеилимского муниципального района </a:t>
          </a:r>
        </a:p>
        <a:p>
          <a:pPr algn="l" rtl="1">
            <a:defRPr sz="1000"/>
          </a:pPr>
          <a:r>
            <a:rPr lang="ru-RU" sz="1000" b="0" i="0" strike="noStrike">
              <a:solidFill>
                <a:srgbClr val="000000"/>
              </a:solidFill>
              <a:latin typeface="Times New Roman"/>
              <a:cs typeface="Times New Roman"/>
            </a:rPr>
            <a:t>"Об утверждении отчета об исполнении </a:t>
          </a:r>
        </a:p>
        <a:p>
          <a:pPr algn="l" rtl="1">
            <a:defRPr sz="1000"/>
          </a:pPr>
          <a:r>
            <a:rPr lang="ru-RU" sz="1000" b="0" i="0" strike="noStrike">
              <a:solidFill>
                <a:srgbClr val="000000"/>
              </a:solidFill>
              <a:latin typeface="Times New Roman"/>
              <a:cs typeface="Times New Roman"/>
            </a:rPr>
            <a:t>бюджета муниципального образования </a:t>
          </a:r>
        </a:p>
        <a:p>
          <a:pPr algn="l" rtl="1">
            <a:defRPr sz="1000"/>
          </a:pPr>
          <a:r>
            <a:rPr lang="ru-RU" sz="1000" b="0" i="0" strike="noStrike">
              <a:solidFill>
                <a:srgbClr val="000000"/>
              </a:solidFill>
              <a:latin typeface="Times New Roman"/>
              <a:cs typeface="Times New Roman"/>
            </a:rPr>
            <a:t>"Нижнеилимский район" за 20</a:t>
          </a:r>
          <a:r>
            <a:rPr lang="en-US" sz="1000" b="0" i="0" strike="noStrike">
              <a:solidFill>
                <a:srgbClr val="000000"/>
              </a:solidFill>
              <a:latin typeface="Times New Roman"/>
              <a:cs typeface="Times New Roman"/>
            </a:rPr>
            <a:t>2</a:t>
          </a:r>
          <a:r>
            <a:rPr lang="ru-RU" sz="1000" b="0" i="0" strike="noStrike">
              <a:solidFill>
                <a:srgbClr val="000000"/>
              </a:solidFill>
              <a:latin typeface="Times New Roman"/>
              <a:cs typeface="Times New Roman"/>
            </a:rPr>
            <a:t>1 год"</a:t>
          </a:r>
        </a:p>
        <a:p>
          <a:pPr algn="l" rtl="1">
            <a:defRPr sz="1000"/>
          </a:pPr>
          <a:r>
            <a:rPr lang="ru-RU" sz="1000" b="0" i="0" strike="noStrike">
              <a:solidFill>
                <a:srgbClr val="000000"/>
              </a:solidFill>
              <a:latin typeface="Times New Roman"/>
              <a:cs typeface="Times New Roman"/>
            </a:rPr>
            <a:t>от   "</a:t>
          </a:r>
          <a:r>
            <a:rPr lang="en-US" sz="1000" b="0" i="0" strike="noStrike">
              <a:solidFill>
                <a:srgbClr val="000000"/>
              </a:solidFill>
              <a:latin typeface="Times New Roman"/>
              <a:cs typeface="Times New Roman"/>
            </a:rPr>
            <a:t>19</a:t>
          </a:r>
          <a:r>
            <a:rPr lang="ru-RU" sz="1000" b="0" i="0" strike="noStrike">
              <a:solidFill>
                <a:srgbClr val="000000"/>
              </a:solidFill>
              <a:latin typeface="Times New Roman"/>
              <a:cs typeface="Times New Roman"/>
            </a:rPr>
            <a:t>" мая 2022 года № </a:t>
          </a:r>
          <a:r>
            <a:rPr lang="en-US" sz="1000" b="0" i="0" strike="noStrike">
              <a:solidFill>
                <a:srgbClr val="000000"/>
              </a:solidFill>
              <a:latin typeface="Times New Roman"/>
              <a:cs typeface="Times New Roman"/>
            </a:rPr>
            <a:t>205</a:t>
          </a:r>
          <a:r>
            <a:rPr lang="ru-RU" sz="1000" b="0" i="0" strike="noStrike">
              <a:solidFill>
                <a:srgbClr val="000000"/>
              </a:solidFill>
              <a:latin typeface="Times New Roman"/>
              <a:cs typeface="Times New Roman"/>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223294</xdr:colOff>
      <xdr:row>0</xdr:row>
      <xdr:rowOff>74091</xdr:rowOff>
    </xdr:from>
    <xdr:to>
      <xdr:col>4</xdr:col>
      <xdr:colOff>433913</xdr:colOff>
      <xdr:row>0</xdr:row>
      <xdr:rowOff>1344089</xdr:rowOff>
    </xdr:to>
    <xdr:sp macro="" textlink="">
      <xdr:nvSpPr>
        <xdr:cNvPr id="2" name="Text Box 15">
          <a:extLst>
            <a:ext uri="{FF2B5EF4-FFF2-40B4-BE49-F238E27FC236}">
              <a16:creationId xmlns:a16="http://schemas.microsoft.com/office/drawing/2014/main" id="{00000000-0008-0000-0100-000002000000}"/>
            </a:ext>
          </a:extLst>
        </xdr:cNvPr>
        <xdr:cNvSpPr txBox="1">
          <a:spLocks noChangeArrowheads="1"/>
        </xdr:cNvSpPr>
      </xdr:nvSpPr>
      <xdr:spPr bwMode="auto">
        <a:xfrm>
          <a:off x="6276961" y="74091"/>
          <a:ext cx="2369619"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a:t>
          </a:r>
          <a:r>
            <a:rPr lang="en-US" sz="1000" b="0" i="0" strike="noStrike">
              <a:solidFill>
                <a:sysClr val="windowText" lastClr="000000"/>
              </a:solidFill>
              <a:latin typeface="Times New Roman" pitchFamily="18" charset="0"/>
              <a:cs typeface="Times New Roman" pitchFamily="18" charset="0"/>
            </a:rPr>
            <a:t>2</a:t>
          </a:r>
          <a:r>
            <a:rPr lang="ru-RU" sz="1000" b="0" i="0" strike="noStrike">
              <a:solidFill>
                <a:sysClr val="windowText" lastClr="000000"/>
              </a:solidFill>
              <a:latin typeface="Times New Roman" pitchFamily="18" charset="0"/>
              <a:cs typeface="Times New Roman" pitchFamily="18" charset="0"/>
            </a:rPr>
            <a:t>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"19"</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205</a:t>
          </a:r>
          <a:endParaRPr lang="ru-RU" sz="1000" b="0" i="0" strike="noStrike">
            <a:solidFill>
              <a:sysClr val="windowText" lastClr="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95249</xdr:colOff>
      <xdr:row>0</xdr:row>
      <xdr:rowOff>92054</xdr:rowOff>
    </xdr:from>
    <xdr:to>
      <xdr:col>6</xdr:col>
      <xdr:colOff>428614</xdr:colOff>
      <xdr:row>0</xdr:row>
      <xdr:rowOff>1289610</xdr:rowOff>
    </xdr:to>
    <xdr:sp macro="" textlink="">
      <xdr:nvSpPr>
        <xdr:cNvPr id="2" name="Text Box 15">
          <a:extLst>
            <a:ext uri="{FF2B5EF4-FFF2-40B4-BE49-F238E27FC236}">
              <a16:creationId xmlns:a16="http://schemas.microsoft.com/office/drawing/2014/main" id="{00000000-0008-0000-0200-000002000000}"/>
            </a:ext>
          </a:extLst>
        </xdr:cNvPr>
        <xdr:cNvSpPr txBox="1">
          <a:spLocks noChangeArrowheads="1"/>
        </xdr:cNvSpPr>
      </xdr:nvSpPr>
      <xdr:spPr bwMode="auto">
        <a:xfrm>
          <a:off x="8096249" y="92054"/>
          <a:ext cx="2559834" cy="119755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pitchFamily="18" charset="0"/>
              <a:cs typeface="Times New Roman" pitchFamily="18" charset="0"/>
            </a:rPr>
            <a:t>Приложение № 3</a:t>
          </a:r>
        </a:p>
        <a:p>
          <a:pPr algn="l" rtl="1">
            <a:defRPr sz="1000"/>
          </a:pPr>
          <a:r>
            <a:rPr lang="ru-RU" sz="1000" b="0" i="0" strike="noStrike">
              <a:solidFill>
                <a:srgbClr val="000000"/>
              </a:solidFill>
              <a:latin typeface="Times New Roman" pitchFamily="18" charset="0"/>
              <a:cs typeface="Times New Roman" pitchFamily="18" charset="0"/>
            </a:rPr>
            <a:t>к Решению Думы </a:t>
          </a:r>
          <a:endParaRPr lang="ru-RU" sz="1000" b="0" i="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"Об утверждении отчета об исполнении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бюджета муниципального образования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"Нижнеилимский район" за 2021 год"</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от   "19" мая 2022 года № 205</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214313</xdr:colOff>
      <xdr:row>0</xdr:row>
      <xdr:rowOff>95251</xdr:rowOff>
    </xdr:from>
    <xdr:to>
      <xdr:col>7</xdr:col>
      <xdr:colOff>392906</xdr:colOff>
      <xdr:row>1</xdr:row>
      <xdr:rowOff>35718</xdr:rowOff>
    </xdr:to>
    <xdr:sp macro="" textlink="">
      <xdr:nvSpPr>
        <xdr:cNvPr id="2" name="Text Box 15">
          <a:extLst>
            <a:ext uri="{FF2B5EF4-FFF2-40B4-BE49-F238E27FC236}">
              <a16:creationId xmlns:a16="http://schemas.microsoft.com/office/drawing/2014/main" id="{00000000-0008-0000-0300-000002000000}"/>
            </a:ext>
          </a:extLst>
        </xdr:cNvPr>
        <xdr:cNvSpPr txBox="1">
          <a:spLocks noChangeArrowheads="1"/>
        </xdr:cNvSpPr>
      </xdr:nvSpPr>
      <xdr:spPr bwMode="auto">
        <a:xfrm>
          <a:off x="8667751" y="95251"/>
          <a:ext cx="2512218" cy="120253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4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"19"</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205</a:t>
          </a:r>
          <a:endParaRPr lang="ru-RU" sz="1000" b="0" i="0" strike="noStrike">
            <a:solidFill>
              <a:sysClr val="windowText" lastClr="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678656</xdr:colOff>
      <xdr:row>0</xdr:row>
      <xdr:rowOff>154782</xdr:rowOff>
    </xdr:from>
    <xdr:to>
      <xdr:col>9</xdr:col>
      <xdr:colOff>985572</xdr:colOff>
      <xdr:row>0</xdr:row>
      <xdr:rowOff>1424780</xdr:rowOff>
    </xdr:to>
    <xdr:sp macro="" textlink="">
      <xdr:nvSpPr>
        <xdr:cNvPr id="3" name="Text Box 15">
          <a:extLst>
            <a:ext uri="{FF2B5EF4-FFF2-40B4-BE49-F238E27FC236}">
              <a16:creationId xmlns:a16="http://schemas.microsoft.com/office/drawing/2014/main" id="{00000000-0008-0000-0400-000003000000}"/>
            </a:ext>
          </a:extLst>
        </xdr:cNvPr>
        <xdr:cNvSpPr txBox="1">
          <a:spLocks noChangeArrowheads="1"/>
        </xdr:cNvSpPr>
      </xdr:nvSpPr>
      <xdr:spPr bwMode="auto">
        <a:xfrm>
          <a:off x="9536906" y="154782"/>
          <a:ext cx="2402416"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5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"19"</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205</a:t>
          </a:r>
          <a:endParaRPr lang="ru-RU" sz="1000" b="0" i="0" strike="noStrike">
            <a:solidFill>
              <a:sysClr val="windowText" lastClr="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504825</xdr:colOff>
      <xdr:row>0</xdr:row>
      <xdr:rowOff>161925</xdr:rowOff>
    </xdr:from>
    <xdr:to>
      <xdr:col>3</xdr:col>
      <xdr:colOff>695325</xdr:colOff>
      <xdr:row>1</xdr:row>
      <xdr:rowOff>165098</xdr:rowOff>
    </xdr:to>
    <xdr:sp macro="" textlink="">
      <xdr:nvSpPr>
        <xdr:cNvPr id="3" name="Text Box 15">
          <a:extLst>
            <a:ext uri="{FF2B5EF4-FFF2-40B4-BE49-F238E27FC236}">
              <a16:creationId xmlns:a16="http://schemas.microsoft.com/office/drawing/2014/main" id="{00000000-0008-0000-0500-000003000000}"/>
            </a:ext>
          </a:extLst>
        </xdr:cNvPr>
        <xdr:cNvSpPr txBox="1">
          <a:spLocks noChangeArrowheads="1"/>
        </xdr:cNvSpPr>
      </xdr:nvSpPr>
      <xdr:spPr bwMode="auto">
        <a:xfrm>
          <a:off x="4248150" y="161925"/>
          <a:ext cx="1962150"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ysClr val="windowText" lastClr="000000"/>
              </a:solidFill>
              <a:latin typeface="Times New Roman" pitchFamily="18" charset="0"/>
              <a:cs typeface="Times New Roman" pitchFamily="18" charset="0"/>
            </a:rPr>
            <a:t>Приложение № 6 </a:t>
          </a:r>
        </a:p>
        <a:p>
          <a:pPr algn="l" rtl="1">
            <a:defRPr sz="1000"/>
          </a:pPr>
          <a:r>
            <a:rPr lang="ru-RU" sz="800" b="0" i="0" strike="noStrike">
              <a:solidFill>
                <a:sysClr val="windowText" lastClr="000000"/>
              </a:solidFill>
              <a:latin typeface="Times New Roman" pitchFamily="18" charset="0"/>
              <a:cs typeface="Times New Roman" pitchFamily="18" charset="0"/>
            </a:rPr>
            <a:t>к Решению Думы </a:t>
          </a:r>
        </a:p>
        <a:p>
          <a:pPr algn="l" rtl="1"/>
          <a:r>
            <a:rPr lang="ru-RU" sz="8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8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800">
            <a:solidFill>
              <a:sysClr val="windowText" lastClr="000000"/>
            </a:solidFill>
            <a:latin typeface="Times New Roman" pitchFamily="18" charset="0"/>
            <a:cs typeface="Times New Roman" pitchFamily="18" charset="0"/>
          </a:endParaRPr>
        </a:p>
        <a:p>
          <a:pPr algn="l" rtl="1"/>
          <a:r>
            <a:rPr lang="ru-RU" sz="8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800">
            <a:solidFill>
              <a:sysClr val="windowText" lastClr="000000"/>
            </a:solidFill>
            <a:latin typeface="Times New Roman" pitchFamily="18" charset="0"/>
            <a:cs typeface="Times New Roman" pitchFamily="18" charset="0"/>
          </a:endParaRPr>
        </a:p>
        <a:p>
          <a:pPr algn="l"/>
          <a:r>
            <a:rPr lang="ru-RU" sz="800" b="0" i="0">
              <a:solidFill>
                <a:sysClr val="windowText" lastClr="000000"/>
              </a:solidFill>
              <a:latin typeface="Times New Roman" pitchFamily="18" charset="0"/>
              <a:ea typeface="+mn-ea"/>
              <a:cs typeface="Times New Roman" pitchFamily="18" charset="0"/>
            </a:rPr>
            <a:t>"Нижнеилимский район" за 202</a:t>
          </a:r>
          <a:r>
            <a:rPr lang="en-US" sz="800" b="0" i="0">
              <a:solidFill>
                <a:sysClr val="windowText" lastClr="000000"/>
              </a:solidFill>
              <a:latin typeface="Times New Roman" pitchFamily="18" charset="0"/>
              <a:ea typeface="+mn-ea"/>
              <a:cs typeface="Times New Roman" pitchFamily="18" charset="0"/>
            </a:rPr>
            <a:t>1</a:t>
          </a:r>
          <a:r>
            <a:rPr lang="ru-RU" sz="800" b="0" i="0">
              <a:solidFill>
                <a:sysClr val="windowText" lastClr="000000"/>
              </a:solidFill>
              <a:latin typeface="Times New Roman" pitchFamily="18" charset="0"/>
              <a:ea typeface="+mn-ea"/>
              <a:cs typeface="Times New Roman" pitchFamily="18" charset="0"/>
            </a:rPr>
            <a:t> год"</a:t>
          </a:r>
          <a:endParaRPr lang="ru-RU" sz="800" b="0" i="0" strike="noStrike">
            <a:solidFill>
              <a:sysClr val="windowText" lastClr="000000"/>
            </a:solidFill>
            <a:latin typeface="Times New Roman" pitchFamily="18" charset="0"/>
            <a:cs typeface="Times New Roman" pitchFamily="18" charset="0"/>
          </a:endParaRPr>
        </a:p>
        <a:p>
          <a:pPr algn="l" rtl="1">
            <a:defRPr sz="1000"/>
          </a:pPr>
          <a:r>
            <a:rPr lang="ru-RU" sz="800" b="0" i="0" strike="noStrike">
              <a:solidFill>
                <a:sysClr val="windowText" lastClr="000000"/>
              </a:solidFill>
              <a:latin typeface="Times New Roman" pitchFamily="18" charset="0"/>
              <a:cs typeface="Times New Roman" pitchFamily="18" charset="0"/>
            </a:rPr>
            <a:t>от  "19"</a:t>
          </a:r>
          <a:r>
            <a:rPr lang="ru-RU" sz="800" b="0" i="0" strike="noStrike" baseline="0">
              <a:solidFill>
                <a:sysClr val="windowText" lastClr="000000"/>
              </a:solidFill>
              <a:latin typeface="Times New Roman" pitchFamily="18" charset="0"/>
              <a:cs typeface="Times New Roman" pitchFamily="18" charset="0"/>
            </a:rPr>
            <a:t> мая </a:t>
          </a:r>
          <a:r>
            <a:rPr lang="ru-RU" sz="800" b="0" i="0" strike="noStrike">
              <a:solidFill>
                <a:sysClr val="windowText" lastClr="000000"/>
              </a:solidFill>
              <a:latin typeface="Times New Roman" pitchFamily="18" charset="0"/>
              <a:cs typeface="Times New Roman" pitchFamily="18" charset="0"/>
            </a:rPr>
            <a:t>2022 года №  205</a:t>
          </a:r>
          <a:endParaRPr lang="ru-RU" sz="800" b="0" i="0" strike="noStrike">
            <a:solidFill>
              <a:sysClr val="windowText" lastClr="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452438</xdr:colOff>
      <xdr:row>0</xdr:row>
      <xdr:rowOff>103187</xdr:rowOff>
    </xdr:from>
    <xdr:to>
      <xdr:col>3</xdr:col>
      <xdr:colOff>509588</xdr:colOff>
      <xdr:row>1</xdr:row>
      <xdr:rowOff>103185</xdr:rowOff>
    </xdr:to>
    <xdr:sp macro="" textlink="">
      <xdr:nvSpPr>
        <xdr:cNvPr id="3" name="Text Box 15">
          <a:extLst>
            <a:ext uri="{FF2B5EF4-FFF2-40B4-BE49-F238E27FC236}">
              <a16:creationId xmlns:a16="http://schemas.microsoft.com/office/drawing/2014/main" id="{00000000-0008-0000-0600-000003000000}"/>
            </a:ext>
          </a:extLst>
        </xdr:cNvPr>
        <xdr:cNvSpPr txBox="1">
          <a:spLocks noChangeArrowheads="1"/>
        </xdr:cNvSpPr>
      </xdr:nvSpPr>
      <xdr:spPr bwMode="auto">
        <a:xfrm>
          <a:off x="3135313" y="103187"/>
          <a:ext cx="1962150"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ysClr val="windowText" lastClr="000000"/>
              </a:solidFill>
              <a:latin typeface="Times New Roman" pitchFamily="18" charset="0"/>
              <a:cs typeface="Times New Roman" pitchFamily="18" charset="0"/>
            </a:rPr>
            <a:t>Приложение № 7 </a:t>
          </a:r>
        </a:p>
        <a:p>
          <a:pPr algn="l" rtl="1">
            <a:defRPr sz="1000"/>
          </a:pPr>
          <a:r>
            <a:rPr lang="ru-RU" sz="800" b="0" i="0" strike="noStrike">
              <a:solidFill>
                <a:sysClr val="windowText" lastClr="000000"/>
              </a:solidFill>
              <a:latin typeface="Times New Roman" pitchFamily="18" charset="0"/>
              <a:cs typeface="Times New Roman" pitchFamily="18" charset="0"/>
            </a:rPr>
            <a:t>к Решению Думы </a:t>
          </a:r>
        </a:p>
        <a:p>
          <a:pPr algn="l" rtl="1"/>
          <a:r>
            <a:rPr lang="ru-RU" sz="8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8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800">
            <a:solidFill>
              <a:sysClr val="windowText" lastClr="000000"/>
            </a:solidFill>
            <a:latin typeface="Times New Roman" pitchFamily="18" charset="0"/>
            <a:cs typeface="Times New Roman" pitchFamily="18" charset="0"/>
          </a:endParaRPr>
        </a:p>
        <a:p>
          <a:pPr algn="l" rtl="1"/>
          <a:r>
            <a:rPr lang="ru-RU" sz="8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800">
            <a:solidFill>
              <a:sysClr val="windowText" lastClr="000000"/>
            </a:solidFill>
            <a:latin typeface="Times New Roman" pitchFamily="18" charset="0"/>
            <a:cs typeface="Times New Roman" pitchFamily="18" charset="0"/>
          </a:endParaRPr>
        </a:p>
        <a:p>
          <a:pPr algn="l"/>
          <a:r>
            <a:rPr lang="ru-RU" sz="800" b="0" i="0">
              <a:solidFill>
                <a:sysClr val="windowText" lastClr="000000"/>
              </a:solidFill>
              <a:latin typeface="Times New Roman" pitchFamily="18" charset="0"/>
              <a:ea typeface="+mn-ea"/>
              <a:cs typeface="Times New Roman" pitchFamily="18" charset="0"/>
            </a:rPr>
            <a:t>"Нижнеилимский район" за 202</a:t>
          </a:r>
          <a:r>
            <a:rPr lang="en-US" sz="800" b="0" i="0">
              <a:solidFill>
                <a:sysClr val="windowText" lastClr="000000"/>
              </a:solidFill>
              <a:latin typeface="Times New Roman" pitchFamily="18" charset="0"/>
              <a:ea typeface="+mn-ea"/>
              <a:cs typeface="Times New Roman" pitchFamily="18" charset="0"/>
            </a:rPr>
            <a:t>1</a:t>
          </a:r>
          <a:r>
            <a:rPr lang="ru-RU" sz="800" b="0" i="0">
              <a:solidFill>
                <a:sysClr val="windowText" lastClr="000000"/>
              </a:solidFill>
              <a:latin typeface="Times New Roman" pitchFamily="18" charset="0"/>
              <a:ea typeface="+mn-ea"/>
              <a:cs typeface="Times New Roman" pitchFamily="18" charset="0"/>
            </a:rPr>
            <a:t> год"</a:t>
          </a:r>
          <a:endParaRPr lang="ru-RU" sz="800" b="0" i="0" strike="noStrike">
            <a:solidFill>
              <a:sysClr val="windowText" lastClr="000000"/>
            </a:solidFill>
            <a:latin typeface="Times New Roman" pitchFamily="18" charset="0"/>
            <a:cs typeface="Times New Roman" pitchFamily="18" charset="0"/>
          </a:endParaRPr>
        </a:p>
        <a:p>
          <a:pPr algn="l" rtl="1">
            <a:defRPr sz="1000"/>
          </a:pPr>
          <a:r>
            <a:rPr lang="ru-RU" sz="800" b="0" i="0" strike="noStrike">
              <a:solidFill>
                <a:sysClr val="windowText" lastClr="000000"/>
              </a:solidFill>
              <a:latin typeface="Times New Roman" pitchFamily="18" charset="0"/>
              <a:cs typeface="Times New Roman" pitchFamily="18" charset="0"/>
            </a:rPr>
            <a:t>от  "19"</a:t>
          </a:r>
          <a:r>
            <a:rPr lang="ru-RU" sz="800" b="0" i="0" strike="noStrike" baseline="0">
              <a:solidFill>
                <a:sysClr val="windowText" lastClr="000000"/>
              </a:solidFill>
              <a:latin typeface="Times New Roman" pitchFamily="18" charset="0"/>
              <a:cs typeface="Times New Roman" pitchFamily="18" charset="0"/>
            </a:rPr>
            <a:t> мая </a:t>
          </a:r>
          <a:r>
            <a:rPr lang="ru-RU" sz="800" b="0" i="0" strike="noStrike">
              <a:solidFill>
                <a:sysClr val="windowText" lastClr="000000"/>
              </a:solidFill>
              <a:latin typeface="Times New Roman" pitchFamily="18" charset="0"/>
              <a:cs typeface="Times New Roman" pitchFamily="18" charset="0"/>
            </a:rPr>
            <a:t>2022 года №  205</a:t>
          </a:r>
          <a:endParaRPr lang="ru-RU" sz="800" b="0" i="0" strike="noStrike">
            <a:solidFill>
              <a:sysClr val="windowText" lastClr="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230187</xdr:colOff>
      <xdr:row>0</xdr:row>
      <xdr:rowOff>63500</xdr:rowOff>
    </xdr:from>
    <xdr:to>
      <xdr:col>13</xdr:col>
      <xdr:colOff>414405</xdr:colOff>
      <xdr:row>1</xdr:row>
      <xdr:rowOff>71438</xdr:rowOff>
    </xdr:to>
    <xdr:sp macro="" textlink="">
      <xdr:nvSpPr>
        <xdr:cNvPr id="3" name="Text Box 7">
          <a:extLst>
            <a:ext uri="{FF2B5EF4-FFF2-40B4-BE49-F238E27FC236}">
              <a16:creationId xmlns:a16="http://schemas.microsoft.com/office/drawing/2014/main" id="{00000000-0008-0000-0700-000003000000}"/>
            </a:ext>
          </a:extLst>
        </xdr:cNvPr>
        <xdr:cNvSpPr txBox="1">
          <a:spLocks noChangeArrowheads="1"/>
        </xdr:cNvSpPr>
      </xdr:nvSpPr>
      <xdr:spPr bwMode="auto">
        <a:xfrm>
          <a:off x="5943600" y="63500"/>
          <a:ext cx="0" cy="1103313"/>
        </a:xfrm>
        <a:prstGeom prst="rect">
          <a:avLst/>
        </a:prstGeom>
        <a:solidFill>
          <a:srgbClr val="FFFFFF"/>
        </a:solidFill>
        <a:ln w="9525">
          <a:noFill/>
          <a:miter lim="800000"/>
          <a:headEnd/>
          <a:tailEnd/>
        </a:ln>
      </xdr:spPr>
      <xdr:txBody>
        <a:bodyPr vertOverflow="clip" wrap="square" lIns="36576" tIns="27432" rIns="0" bIns="0" anchor="t" upright="1"/>
        <a:lstStyle/>
        <a:p>
          <a:pPr algn="l" rtl="1">
            <a:defRPr sz="1000"/>
          </a:pPr>
          <a:r>
            <a:rPr lang="ru-RU" sz="800" b="0" i="0" strike="noStrike">
              <a:solidFill>
                <a:srgbClr val="000000"/>
              </a:solidFill>
              <a:latin typeface="Times New Roman"/>
              <a:cs typeface="Times New Roman"/>
            </a:rPr>
            <a:t>Приложение №  10</a:t>
          </a:r>
        </a:p>
        <a:p>
          <a:pPr algn="l" rtl="1">
            <a:defRPr sz="1000"/>
          </a:pPr>
          <a:r>
            <a:rPr lang="ru-RU" sz="800" b="0" i="0" strike="noStrike">
              <a:solidFill>
                <a:srgbClr val="000000"/>
              </a:solidFill>
              <a:latin typeface="Times New Roman"/>
              <a:cs typeface="Times New Roman"/>
            </a:rPr>
            <a:t>к Постановлению администрации </a:t>
          </a:r>
        </a:p>
        <a:p>
          <a:pPr algn="l" rtl="1">
            <a:defRPr sz="1000"/>
          </a:pPr>
          <a:r>
            <a:rPr lang="ru-RU" sz="800" b="0" i="0" strike="noStrike">
              <a:solidFill>
                <a:srgbClr val="000000"/>
              </a:solidFill>
              <a:latin typeface="Times New Roman"/>
              <a:cs typeface="Times New Roman"/>
            </a:rPr>
            <a:t>Нижнеилимского муниципального </a:t>
          </a:r>
        </a:p>
        <a:p>
          <a:pPr algn="l" rtl="1">
            <a:defRPr sz="1000"/>
          </a:pPr>
          <a:r>
            <a:rPr lang="ru-RU" sz="800" b="0" i="0" strike="noStrike">
              <a:solidFill>
                <a:srgbClr val="000000"/>
              </a:solidFill>
              <a:latin typeface="Times New Roman"/>
              <a:cs typeface="Times New Roman"/>
            </a:rPr>
            <a:t>района "Об утверждении отчета об </a:t>
          </a:r>
        </a:p>
        <a:p>
          <a:pPr algn="l" rtl="1">
            <a:defRPr sz="1000"/>
          </a:pPr>
          <a:r>
            <a:rPr lang="ru-RU" sz="800" b="0" i="0" strike="noStrike">
              <a:solidFill>
                <a:srgbClr val="000000"/>
              </a:solidFill>
              <a:latin typeface="Times New Roman"/>
              <a:cs typeface="Times New Roman"/>
            </a:rPr>
            <a:t>исполнении бюджета муниципаль-</a:t>
          </a:r>
        </a:p>
        <a:p>
          <a:pPr algn="l" rtl="1">
            <a:defRPr sz="1000"/>
          </a:pPr>
          <a:r>
            <a:rPr lang="ru-RU" sz="800" b="0" i="0" strike="noStrike">
              <a:solidFill>
                <a:srgbClr val="000000"/>
              </a:solidFill>
              <a:latin typeface="Times New Roman"/>
              <a:cs typeface="Times New Roman"/>
            </a:rPr>
            <a:t>ного образования "Нижнеилимский </a:t>
          </a:r>
        </a:p>
        <a:p>
          <a:pPr algn="l" rtl="1">
            <a:defRPr sz="1000"/>
          </a:pPr>
          <a:r>
            <a:rPr lang="ru-RU" sz="800" b="0" i="0" strike="noStrike">
              <a:solidFill>
                <a:srgbClr val="000000"/>
              </a:solidFill>
              <a:latin typeface="Times New Roman"/>
              <a:cs typeface="Times New Roman"/>
            </a:rPr>
            <a:t>район" за 1 полугодие2021 года"</a:t>
          </a:r>
        </a:p>
        <a:p>
          <a:pPr algn="l" rtl="1">
            <a:defRPr sz="1000"/>
          </a:pPr>
          <a:r>
            <a:rPr lang="ru-RU" sz="800" b="0" i="0" strike="noStrike">
              <a:solidFill>
                <a:srgbClr val="000000"/>
              </a:solidFill>
              <a:latin typeface="Times New Roman"/>
              <a:cs typeface="Times New Roman"/>
            </a:rPr>
            <a:t>от   "___" </a:t>
          </a:r>
          <a:r>
            <a:rPr lang="ru-RU" sz="800" b="0" i="0" strike="noStrike" baseline="0">
              <a:solidFill>
                <a:srgbClr val="000000"/>
              </a:solidFill>
              <a:latin typeface="Times New Roman"/>
              <a:cs typeface="Times New Roman"/>
            </a:rPr>
            <a:t> июля</a:t>
          </a:r>
          <a:r>
            <a:rPr lang="ru-RU" sz="800" b="0" i="0" strike="noStrike">
              <a:solidFill>
                <a:srgbClr val="000000"/>
              </a:solidFill>
              <a:latin typeface="Times New Roman"/>
              <a:cs typeface="Times New Roman"/>
            </a:rPr>
            <a:t>  2021 года № </a:t>
          </a:r>
          <a:r>
            <a:rPr lang="ru-RU" sz="800" b="0" i="0" strike="noStrike" baseline="0">
              <a:solidFill>
                <a:srgbClr val="000000"/>
              </a:solidFill>
              <a:latin typeface="Times New Roman"/>
              <a:cs typeface="Times New Roman"/>
            </a:rPr>
            <a:t> ___</a:t>
          </a:r>
          <a:endParaRPr lang="ru-RU" sz="800" b="0" i="0" strike="noStrike">
            <a:solidFill>
              <a:srgbClr val="000000"/>
            </a:solidFill>
            <a:latin typeface="Times New Roman"/>
            <a:cs typeface="Times New Roman"/>
          </a:endParaRPr>
        </a:p>
      </xdr:txBody>
    </xdr:sp>
    <xdr:clientData/>
  </xdr:twoCellAnchor>
  <xdr:twoCellAnchor>
    <xdr:from>
      <xdr:col>18</xdr:col>
      <xdr:colOff>15875</xdr:colOff>
      <xdr:row>0</xdr:row>
      <xdr:rowOff>87312</xdr:rowOff>
    </xdr:from>
    <xdr:to>
      <xdr:col>20</xdr:col>
      <xdr:colOff>390525</xdr:colOff>
      <xdr:row>2</xdr:row>
      <xdr:rowOff>71435</xdr:rowOff>
    </xdr:to>
    <xdr:sp macro="" textlink="">
      <xdr:nvSpPr>
        <xdr:cNvPr id="4" name="Text Box 15">
          <a:extLst>
            <a:ext uri="{FF2B5EF4-FFF2-40B4-BE49-F238E27FC236}">
              <a16:creationId xmlns:a16="http://schemas.microsoft.com/office/drawing/2014/main" id="{00000000-0008-0000-0700-000004000000}"/>
            </a:ext>
          </a:extLst>
        </xdr:cNvPr>
        <xdr:cNvSpPr txBox="1">
          <a:spLocks noChangeArrowheads="1"/>
        </xdr:cNvSpPr>
      </xdr:nvSpPr>
      <xdr:spPr bwMode="auto">
        <a:xfrm>
          <a:off x="9104313" y="87312"/>
          <a:ext cx="1962150"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800" b="0" i="0" strike="noStrike">
              <a:solidFill>
                <a:sysClr val="windowText" lastClr="000000"/>
              </a:solidFill>
              <a:latin typeface="Times New Roman" pitchFamily="18" charset="0"/>
              <a:cs typeface="Times New Roman" pitchFamily="18" charset="0"/>
            </a:rPr>
            <a:t>Приложение № 8 </a:t>
          </a:r>
        </a:p>
        <a:p>
          <a:pPr algn="l" rtl="1">
            <a:defRPr sz="1000"/>
          </a:pPr>
          <a:r>
            <a:rPr lang="ru-RU" sz="800" b="0" i="0" strike="noStrike">
              <a:solidFill>
                <a:sysClr val="windowText" lastClr="000000"/>
              </a:solidFill>
              <a:latin typeface="Times New Roman" pitchFamily="18" charset="0"/>
              <a:cs typeface="Times New Roman" pitchFamily="18" charset="0"/>
            </a:rPr>
            <a:t>к Решению Думы </a:t>
          </a:r>
        </a:p>
        <a:p>
          <a:pPr algn="l" rtl="1"/>
          <a:r>
            <a:rPr lang="ru-RU" sz="8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8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800">
            <a:solidFill>
              <a:sysClr val="windowText" lastClr="000000"/>
            </a:solidFill>
            <a:latin typeface="Times New Roman" pitchFamily="18" charset="0"/>
            <a:cs typeface="Times New Roman" pitchFamily="18" charset="0"/>
          </a:endParaRPr>
        </a:p>
        <a:p>
          <a:pPr algn="l" rtl="1"/>
          <a:r>
            <a:rPr lang="ru-RU" sz="8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800">
            <a:solidFill>
              <a:sysClr val="windowText" lastClr="000000"/>
            </a:solidFill>
            <a:latin typeface="Times New Roman" pitchFamily="18" charset="0"/>
            <a:cs typeface="Times New Roman" pitchFamily="18" charset="0"/>
          </a:endParaRPr>
        </a:p>
        <a:p>
          <a:pPr algn="l"/>
          <a:r>
            <a:rPr lang="ru-RU" sz="800" b="0" i="0">
              <a:solidFill>
                <a:sysClr val="windowText" lastClr="000000"/>
              </a:solidFill>
              <a:latin typeface="Times New Roman" pitchFamily="18" charset="0"/>
              <a:ea typeface="+mn-ea"/>
              <a:cs typeface="Times New Roman" pitchFamily="18" charset="0"/>
            </a:rPr>
            <a:t>"Нижнеилимский район" за 202</a:t>
          </a:r>
          <a:r>
            <a:rPr lang="en-US" sz="800" b="0" i="0">
              <a:solidFill>
                <a:sysClr val="windowText" lastClr="000000"/>
              </a:solidFill>
              <a:latin typeface="Times New Roman" pitchFamily="18" charset="0"/>
              <a:ea typeface="+mn-ea"/>
              <a:cs typeface="Times New Roman" pitchFamily="18" charset="0"/>
            </a:rPr>
            <a:t>1</a:t>
          </a:r>
          <a:r>
            <a:rPr lang="ru-RU" sz="800" b="0" i="0">
              <a:solidFill>
                <a:sysClr val="windowText" lastClr="000000"/>
              </a:solidFill>
              <a:latin typeface="Times New Roman" pitchFamily="18" charset="0"/>
              <a:ea typeface="+mn-ea"/>
              <a:cs typeface="Times New Roman" pitchFamily="18" charset="0"/>
            </a:rPr>
            <a:t> год"</a:t>
          </a:r>
          <a:endParaRPr lang="ru-RU" sz="800" b="0" i="0" strike="noStrike">
            <a:solidFill>
              <a:sysClr val="windowText" lastClr="000000"/>
            </a:solidFill>
            <a:latin typeface="Times New Roman" pitchFamily="18" charset="0"/>
            <a:cs typeface="Times New Roman" pitchFamily="18" charset="0"/>
          </a:endParaRPr>
        </a:p>
        <a:p>
          <a:pPr algn="l" rtl="1">
            <a:defRPr sz="1000"/>
          </a:pPr>
          <a:r>
            <a:rPr lang="ru-RU" sz="800" b="0" i="0" strike="noStrike">
              <a:solidFill>
                <a:sysClr val="windowText" lastClr="000000"/>
              </a:solidFill>
              <a:latin typeface="Times New Roman" pitchFamily="18" charset="0"/>
              <a:cs typeface="Times New Roman" pitchFamily="18" charset="0"/>
            </a:rPr>
            <a:t>от  "19"</a:t>
          </a:r>
          <a:r>
            <a:rPr lang="ru-RU" sz="800" b="0" i="0" strike="noStrike" baseline="0">
              <a:solidFill>
                <a:sysClr val="windowText" lastClr="000000"/>
              </a:solidFill>
              <a:latin typeface="Times New Roman" pitchFamily="18" charset="0"/>
              <a:cs typeface="Times New Roman" pitchFamily="18" charset="0"/>
            </a:rPr>
            <a:t> мая </a:t>
          </a:r>
          <a:r>
            <a:rPr lang="ru-RU" sz="800" b="0" i="0" strike="noStrike">
              <a:solidFill>
                <a:sysClr val="windowText" lastClr="000000"/>
              </a:solidFill>
              <a:latin typeface="Times New Roman" pitchFamily="18" charset="0"/>
              <a:cs typeface="Times New Roman" pitchFamily="18" charset="0"/>
            </a:rPr>
            <a:t>2022 года №  205</a:t>
          </a:r>
          <a:endParaRPr lang="ru-RU" sz="800" b="0" i="0" strike="noStrike">
            <a:solidFill>
              <a:sysClr val="windowText" lastClr="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169334</xdr:colOff>
      <xdr:row>0</xdr:row>
      <xdr:rowOff>126999</xdr:rowOff>
    </xdr:from>
    <xdr:to>
      <xdr:col>4</xdr:col>
      <xdr:colOff>1238251</xdr:colOff>
      <xdr:row>0</xdr:row>
      <xdr:rowOff>1136650</xdr:rowOff>
    </xdr:to>
    <xdr:sp macro="" textlink="">
      <xdr:nvSpPr>
        <xdr:cNvPr id="2" name="Text Box 7">
          <a:extLst>
            <a:ext uri="{FF2B5EF4-FFF2-40B4-BE49-F238E27FC236}">
              <a16:creationId xmlns:a16="http://schemas.microsoft.com/office/drawing/2014/main" id="{00000000-0008-0000-0800-000002000000}"/>
            </a:ext>
          </a:extLst>
        </xdr:cNvPr>
        <xdr:cNvSpPr txBox="1">
          <a:spLocks noChangeArrowheads="1"/>
        </xdr:cNvSpPr>
      </xdr:nvSpPr>
      <xdr:spPr bwMode="auto">
        <a:xfrm>
          <a:off x="6474884" y="126999"/>
          <a:ext cx="2288117" cy="1009651"/>
        </a:xfrm>
        <a:prstGeom prst="rect">
          <a:avLst/>
        </a:prstGeom>
        <a:solidFill>
          <a:srgbClr val="FFFFFF"/>
        </a:solidFill>
        <a:ln w="9525">
          <a:noFill/>
          <a:miter lim="800000"/>
          <a:headEnd/>
          <a:tailEnd/>
        </a:ln>
      </xdr:spPr>
      <xdr:txBody>
        <a:bodyPr vertOverflow="clip" wrap="square" lIns="36576" tIns="27432" rIns="0" bIns="0" anchor="t" upright="1"/>
        <a:lstStyle/>
        <a:p>
          <a:pPr algn="l" rtl="1">
            <a:defRPr sz="1000"/>
          </a:pPr>
          <a:r>
            <a:rPr lang="ru-RU" sz="900" b="0" i="0" strike="noStrike">
              <a:solidFill>
                <a:srgbClr val="000000"/>
              </a:solidFill>
              <a:latin typeface="Times New Roman"/>
              <a:cs typeface="Times New Roman"/>
            </a:rPr>
            <a:t>Приложение № 9 </a:t>
          </a:r>
        </a:p>
        <a:p>
          <a:pPr algn="l" rtl="1">
            <a:defRPr sz="1000"/>
          </a:pPr>
          <a:r>
            <a:rPr lang="ru-RU" sz="900" b="0" i="0" strike="noStrike">
              <a:solidFill>
                <a:srgbClr val="000000"/>
              </a:solidFill>
              <a:latin typeface="Times New Roman"/>
              <a:cs typeface="Times New Roman"/>
            </a:rPr>
            <a:t>к Решению Думы </a:t>
          </a:r>
        </a:p>
        <a:p>
          <a:pPr algn="l" rtl="1">
            <a:defRPr sz="1000"/>
          </a:pPr>
          <a:r>
            <a:rPr lang="ru-RU" sz="900" b="0" i="0" strike="noStrike">
              <a:solidFill>
                <a:srgbClr val="000000"/>
              </a:solidFill>
              <a:latin typeface="Times New Roman"/>
              <a:cs typeface="Times New Roman"/>
            </a:rPr>
            <a:t>Нижнеилимского муниципального района </a:t>
          </a:r>
        </a:p>
        <a:p>
          <a:pPr algn="l" rtl="1">
            <a:defRPr sz="1000"/>
          </a:pPr>
          <a:r>
            <a:rPr lang="ru-RU" sz="900" b="0" i="0" strike="noStrike">
              <a:solidFill>
                <a:srgbClr val="000000"/>
              </a:solidFill>
              <a:latin typeface="Times New Roman"/>
              <a:cs typeface="Times New Roman"/>
            </a:rPr>
            <a:t>"Об утверждении отчета об исполнении </a:t>
          </a:r>
        </a:p>
        <a:p>
          <a:pPr algn="l" rtl="1">
            <a:defRPr sz="1000"/>
          </a:pPr>
          <a:r>
            <a:rPr lang="ru-RU" sz="900" b="0" i="0" strike="noStrike">
              <a:solidFill>
                <a:srgbClr val="000000"/>
              </a:solidFill>
              <a:latin typeface="Times New Roman"/>
              <a:cs typeface="Times New Roman"/>
            </a:rPr>
            <a:t>бюджета муниципального образования </a:t>
          </a:r>
        </a:p>
        <a:p>
          <a:pPr algn="l" rtl="1">
            <a:defRPr sz="1000"/>
          </a:pPr>
          <a:r>
            <a:rPr lang="ru-RU" sz="900" b="0" i="0" strike="noStrike">
              <a:solidFill>
                <a:srgbClr val="000000"/>
              </a:solidFill>
              <a:latin typeface="Times New Roman"/>
              <a:cs typeface="Times New Roman"/>
            </a:rPr>
            <a:t>"Нижнеилимский район" за 2021 год"</a:t>
          </a:r>
        </a:p>
        <a:p>
          <a:pPr algn="l" rtl="1">
            <a:defRPr sz="1000"/>
          </a:pPr>
          <a:r>
            <a:rPr lang="ru-RU" sz="900" b="0" i="0" strike="noStrike">
              <a:solidFill>
                <a:srgbClr val="000000"/>
              </a:solidFill>
              <a:latin typeface="Times New Roman"/>
              <a:cs typeface="Times New Roman"/>
            </a:rPr>
            <a:t>от   "19" мая 2022 года № 205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1012031</xdr:colOff>
      <xdr:row>0</xdr:row>
      <xdr:rowOff>95249</xdr:rowOff>
    </xdr:from>
    <xdr:to>
      <xdr:col>3</xdr:col>
      <xdr:colOff>818887</xdr:colOff>
      <xdr:row>1</xdr:row>
      <xdr:rowOff>103184</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5441156" y="95249"/>
          <a:ext cx="2426231" cy="127476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10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"19"</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205</a:t>
          </a:r>
          <a:endParaRPr lang="ru-RU" sz="1000" b="0" i="0" strike="noStrike">
            <a:solidFill>
              <a:sysClr val="windowText" lastClr="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1866900</xdr:colOff>
      <xdr:row>0</xdr:row>
      <xdr:rowOff>95250</xdr:rowOff>
    </xdr:from>
    <xdr:to>
      <xdr:col>5</xdr:col>
      <xdr:colOff>1135591</xdr:colOff>
      <xdr:row>1</xdr:row>
      <xdr:rowOff>79373</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6743700" y="95250"/>
          <a:ext cx="2402416" cy="1269998"/>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ysClr val="windowText" lastClr="000000"/>
              </a:solidFill>
              <a:latin typeface="Times New Roman" pitchFamily="18" charset="0"/>
              <a:cs typeface="Times New Roman" pitchFamily="18" charset="0"/>
            </a:rPr>
            <a:t>Приложение № 11 </a:t>
          </a:r>
        </a:p>
        <a:p>
          <a:pPr algn="l" rtl="1">
            <a:defRPr sz="1000"/>
          </a:pPr>
          <a:r>
            <a:rPr lang="ru-RU" sz="1000" b="0" i="0" strike="noStrike">
              <a:solidFill>
                <a:sysClr val="windowText" lastClr="000000"/>
              </a:solidFill>
              <a:latin typeface="Times New Roman" pitchFamily="18" charset="0"/>
              <a:cs typeface="Times New Roman" pitchFamily="18" charset="0"/>
            </a:rPr>
            <a:t>к Решению Думы </a:t>
          </a:r>
        </a:p>
        <a:p>
          <a:pPr algn="l" rtl="1"/>
          <a:r>
            <a:rPr lang="ru-RU" sz="1000" b="0" i="0" strike="noStrike">
              <a:solidFill>
                <a:sysClr val="windowText" lastClr="000000"/>
              </a:solidFill>
              <a:latin typeface="Times New Roman" pitchFamily="18" charset="0"/>
              <a:cs typeface="Times New Roman" pitchFamily="18" charset="0"/>
            </a:rPr>
            <a:t>Нижнеилимского муниципального района </a:t>
          </a:r>
          <a:r>
            <a:rPr lang="ru-RU" sz="1000" b="0" i="0">
              <a:solidFill>
                <a:sysClr val="windowText" lastClr="000000"/>
              </a:solidFill>
              <a:latin typeface="Times New Roman" pitchFamily="18" charset="0"/>
              <a:ea typeface="+mn-ea"/>
              <a:cs typeface="Times New Roman" pitchFamily="18" charset="0"/>
            </a:rPr>
            <a:t>"Об утверждении отчета об исполнении </a:t>
          </a:r>
          <a:endParaRPr lang="ru-RU" sz="1000">
            <a:solidFill>
              <a:sysClr val="windowText" lastClr="000000"/>
            </a:solidFill>
            <a:latin typeface="Times New Roman" pitchFamily="18" charset="0"/>
            <a:cs typeface="Times New Roman" pitchFamily="18" charset="0"/>
          </a:endParaRPr>
        </a:p>
        <a:p>
          <a:pPr algn="l" rtl="1"/>
          <a:r>
            <a:rPr lang="ru-RU" sz="1000" b="0" i="0">
              <a:solidFill>
                <a:sysClr val="windowText" lastClr="000000"/>
              </a:solidFill>
              <a:latin typeface="Times New Roman" pitchFamily="18" charset="0"/>
              <a:ea typeface="+mn-ea"/>
              <a:cs typeface="Times New Roman" pitchFamily="18" charset="0"/>
            </a:rPr>
            <a:t>бюджета муниципального образования </a:t>
          </a:r>
          <a:endParaRPr lang="ru-RU" sz="1000">
            <a:solidFill>
              <a:sysClr val="windowText" lastClr="000000"/>
            </a:solidFill>
            <a:latin typeface="Times New Roman" pitchFamily="18" charset="0"/>
            <a:cs typeface="Times New Roman" pitchFamily="18" charset="0"/>
          </a:endParaRPr>
        </a:p>
        <a:p>
          <a:pPr algn="l"/>
          <a:r>
            <a:rPr lang="ru-RU" sz="1000" b="0" i="0">
              <a:solidFill>
                <a:sysClr val="windowText" lastClr="000000"/>
              </a:solidFill>
              <a:latin typeface="Times New Roman" pitchFamily="18" charset="0"/>
              <a:ea typeface="+mn-ea"/>
              <a:cs typeface="Times New Roman" pitchFamily="18" charset="0"/>
            </a:rPr>
            <a:t>"Нижнеилимский район" за 202</a:t>
          </a:r>
          <a:r>
            <a:rPr lang="en-US" sz="1000" b="0" i="0">
              <a:solidFill>
                <a:sysClr val="windowText" lastClr="000000"/>
              </a:solidFill>
              <a:latin typeface="Times New Roman" pitchFamily="18" charset="0"/>
              <a:ea typeface="+mn-ea"/>
              <a:cs typeface="Times New Roman" pitchFamily="18" charset="0"/>
            </a:rPr>
            <a:t>1</a:t>
          </a:r>
          <a:r>
            <a:rPr lang="ru-RU" sz="1000" b="0" i="0">
              <a:solidFill>
                <a:sysClr val="windowText" lastClr="000000"/>
              </a:solidFill>
              <a:latin typeface="Times New Roman" pitchFamily="18" charset="0"/>
              <a:ea typeface="+mn-ea"/>
              <a:cs typeface="Times New Roman" pitchFamily="18" charset="0"/>
            </a:rPr>
            <a:t> год"</a:t>
          </a:r>
          <a:endParaRPr lang="ru-RU" sz="1000" b="0" i="0" strike="noStrike">
            <a:solidFill>
              <a:sysClr val="windowText" lastClr="000000"/>
            </a:solidFill>
            <a:latin typeface="Times New Roman" pitchFamily="18" charset="0"/>
            <a:cs typeface="Times New Roman" pitchFamily="18" charset="0"/>
          </a:endParaRPr>
        </a:p>
        <a:p>
          <a:pPr algn="l" rtl="1">
            <a:defRPr sz="1000"/>
          </a:pPr>
          <a:r>
            <a:rPr lang="ru-RU" sz="1000" b="0" i="0" strike="noStrike">
              <a:solidFill>
                <a:sysClr val="windowText" lastClr="000000"/>
              </a:solidFill>
              <a:latin typeface="Times New Roman" pitchFamily="18" charset="0"/>
              <a:cs typeface="Times New Roman" pitchFamily="18" charset="0"/>
            </a:rPr>
            <a:t>от  "19"</a:t>
          </a:r>
          <a:r>
            <a:rPr lang="ru-RU" sz="1000" b="0" i="0" strike="noStrike" baseline="0">
              <a:solidFill>
                <a:sysClr val="windowText" lastClr="000000"/>
              </a:solidFill>
              <a:latin typeface="Times New Roman" pitchFamily="18" charset="0"/>
              <a:cs typeface="Times New Roman" pitchFamily="18" charset="0"/>
            </a:rPr>
            <a:t> мая </a:t>
          </a:r>
          <a:r>
            <a:rPr lang="ru-RU" sz="1000" b="0" i="0" strike="noStrike">
              <a:solidFill>
                <a:sysClr val="windowText" lastClr="000000"/>
              </a:solidFill>
              <a:latin typeface="Times New Roman" pitchFamily="18" charset="0"/>
              <a:cs typeface="Times New Roman" pitchFamily="18" charset="0"/>
            </a:rPr>
            <a:t>2022 года №  205</a:t>
          </a:r>
          <a:endParaRPr lang="ru-RU" sz="1000" b="0" i="0" strike="noStrike">
            <a:solidFill>
              <a:sysClr val="windowText" lastClr="000000"/>
            </a:solidFill>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H124"/>
  <sheetViews>
    <sheetView showGridLines="0" tabSelected="1" view="pageBreakPreview" zoomScale="90" zoomScaleNormal="98" zoomScaleSheetLayoutView="90" workbookViewId="0">
      <selection activeCell="A3" sqref="A3:E3"/>
    </sheetView>
  </sheetViews>
  <sheetFormatPr defaultRowHeight="12.75" x14ac:dyDescent="0.25"/>
  <cols>
    <col min="1" max="1" width="100.7109375" style="146" customWidth="1"/>
    <col min="2" max="2" width="25.42578125" style="231" customWidth="1"/>
    <col min="3" max="4" width="12" style="159" customWidth="1"/>
    <col min="5" max="5" width="8" style="159" customWidth="1"/>
    <col min="6" max="6" width="9.140625" style="146"/>
    <col min="7" max="7" width="70.7109375" style="146" customWidth="1"/>
    <col min="8" max="16384" width="9.140625" style="146"/>
  </cols>
  <sheetData>
    <row r="1" spans="1:6" s="188" customFormat="1" ht="95.25" customHeight="1" x14ac:dyDescent="0.25">
      <c r="A1" s="187"/>
      <c r="B1" s="3"/>
    </row>
    <row r="2" spans="1:6" s="188" customFormat="1" ht="6" customHeight="1" x14ac:dyDescent="0.25">
      <c r="A2" s="187"/>
      <c r="B2" s="189"/>
      <c r="C2" s="190"/>
      <c r="D2" s="190"/>
      <c r="E2" s="190"/>
    </row>
    <row r="3" spans="1:6" s="191" customFormat="1" ht="71.25" customHeight="1" x14ac:dyDescent="0.25">
      <c r="A3" s="232" t="s">
        <v>758</v>
      </c>
      <c r="B3" s="232"/>
      <c r="C3" s="232"/>
      <c r="D3" s="232"/>
      <c r="E3" s="232"/>
    </row>
    <row r="4" spans="1:6" s="194" customFormat="1" ht="15" customHeight="1" x14ac:dyDescent="0.25">
      <c r="A4" s="192"/>
      <c r="B4" s="192"/>
      <c r="C4" s="193"/>
      <c r="D4" s="233" t="s">
        <v>38</v>
      </c>
      <c r="E4" s="233"/>
    </row>
    <row r="5" spans="1:6" s="152" customFormat="1" ht="41.25" customHeight="1" x14ac:dyDescent="0.25">
      <c r="A5" s="195" t="s">
        <v>0</v>
      </c>
      <c r="B5" s="195" t="s">
        <v>759</v>
      </c>
      <c r="C5" s="150" t="s">
        <v>39</v>
      </c>
      <c r="D5" s="150" t="s">
        <v>50</v>
      </c>
      <c r="E5" s="151" t="s">
        <v>37</v>
      </c>
    </row>
    <row r="6" spans="1:6" s="152" customFormat="1" x14ac:dyDescent="0.25">
      <c r="A6" s="196" t="s">
        <v>760</v>
      </c>
      <c r="B6" s="197" t="s">
        <v>761</v>
      </c>
      <c r="C6" s="198">
        <v>802981</v>
      </c>
      <c r="D6" s="198">
        <v>811738.89999999991</v>
      </c>
      <c r="E6" s="199">
        <v>1.01090673378324</v>
      </c>
    </row>
    <row r="7" spans="1:6" s="152" customFormat="1" x14ac:dyDescent="0.25">
      <c r="A7" s="196" t="s">
        <v>762</v>
      </c>
      <c r="B7" s="200" t="s">
        <v>761</v>
      </c>
      <c r="C7" s="198">
        <v>495681</v>
      </c>
      <c r="D7" s="198">
        <v>498738.09999999992</v>
      </c>
      <c r="E7" s="199">
        <v>1.0061674746459919</v>
      </c>
    </row>
    <row r="8" spans="1:6" s="152" customFormat="1" x14ac:dyDescent="0.25">
      <c r="A8" s="196" t="s">
        <v>763</v>
      </c>
      <c r="B8" s="197" t="s">
        <v>764</v>
      </c>
      <c r="C8" s="198">
        <v>417000</v>
      </c>
      <c r="D8" s="198">
        <v>418134.5</v>
      </c>
      <c r="E8" s="199">
        <v>1.0027206235011989</v>
      </c>
    </row>
    <row r="9" spans="1:6" x14ac:dyDescent="0.25">
      <c r="A9" s="201" t="s">
        <v>765</v>
      </c>
      <c r="B9" s="202" t="s">
        <v>766</v>
      </c>
      <c r="C9" s="203">
        <v>417000</v>
      </c>
      <c r="D9" s="203">
        <v>418134.5</v>
      </c>
      <c r="E9" s="204">
        <v>1.0027206235011989</v>
      </c>
      <c r="F9" s="152"/>
    </row>
    <row r="10" spans="1:6" s="152" customFormat="1" x14ac:dyDescent="0.25">
      <c r="A10" s="205" t="s">
        <v>767</v>
      </c>
      <c r="B10" s="197" t="s">
        <v>768</v>
      </c>
      <c r="C10" s="198">
        <v>20688</v>
      </c>
      <c r="D10" s="198">
        <v>21085.3</v>
      </c>
      <c r="E10" s="199">
        <v>1.0192043696829078</v>
      </c>
    </row>
    <row r="11" spans="1:6" x14ac:dyDescent="0.25">
      <c r="A11" s="206" t="s">
        <v>769</v>
      </c>
      <c r="B11" s="202" t="s">
        <v>770</v>
      </c>
      <c r="C11" s="203">
        <v>20688</v>
      </c>
      <c r="D11" s="203">
        <v>21085.3</v>
      </c>
      <c r="E11" s="204">
        <v>1.0192043696829078</v>
      </c>
      <c r="F11" s="152"/>
    </row>
    <row r="12" spans="1:6" s="152" customFormat="1" x14ac:dyDescent="0.25">
      <c r="A12" s="196" t="s">
        <v>771</v>
      </c>
      <c r="B12" s="197" t="s">
        <v>772</v>
      </c>
      <c r="C12" s="198">
        <v>49418</v>
      </c>
      <c r="D12" s="198">
        <v>50598.1</v>
      </c>
      <c r="E12" s="199">
        <v>1.0238799627666033</v>
      </c>
    </row>
    <row r="13" spans="1:6" s="152" customFormat="1" x14ac:dyDescent="0.25">
      <c r="A13" s="201" t="s">
        <v>773</v>
      </c>
      <c r="B13" s="202" t="s">
        <v>774</v>
      </c>
      <c r="C13" s="203">
        <v>33000</v>
      </c>
      <c r="D13" s="203">
        <v>33637.5</v>
      </c>
      <c r="E13" s="204">
        <v>1.0193181818181818</v>
      </c>
    </row>
    <row r="14" spans="1:6" x14ac:dyDescent="0.25">
      <c r="A14" s="201" t="s">
        <v>775</v>
      </c>
      <c r="B14" s="202" t="s">
        <v>776</v>
      </c>
      <c r="C14" s="203">
        <v>3175</v>
      </c>
      <c r="D14" s="203">
        <v>3093.2</v>
      </c>
      <c r="E14" s="204">
        <v>0.97423622047244085</v>
      </c>
      <c r="F14" s="152"/>
    </row>
    <row r="15" spans="1:6" x14ac:dyDescent="0.25">
      <c r="A15" s="201" t="s">
        <v>777</v>
      </c>
      <c r="B15" s="202" t="s">
        <v>778</v>
      </c>
      <c r="C15" s="203">
        <v>143</v>
      </c>
      <c r="D15" s="203">
        <v>145.1</v>
      </c>
      <c r="E15" s="204">
        <v>1.0146853146853148</v>
      </c>
      <c r="F15" s="152"/>
    </row>
    <row r="16" spans="1:6" x14ac:dyDescent="0.25">
      <c r="A16" s="201" t="s">
        <v>779</v>
      </c>
      <c r="B16" s="202" t="s">
        <v>780</v>
      </c>
      <c r="C16" s="203">
        <v>13100</v>
      </c>
      <c r="D16" s="203">
        <v>13722.3</v>
      </c>
      <c r="E16" s="204">
        <v>1.047503816793893</v>
      </c>
      <c r="F16" s="152"/>
    </row>
    <row r="17" spans="1:7" s="152" customFormat="1" x14ac:dyDescent="0.25">
      <c r="A17" s="196" t="s">
        <v>781</v>
      </c>
      <c r="B17" s="197" t="s">
        <v>782</v>
      </c>
      <c r="C17" s="198">
        <v>1207</v>
      </c>
      <c r="D17" s="198">
        <v>1075.5999999999999</v>
      </c>
      <c r="E17" s="199">
        <v>0.89113504556752265</v>
      </c>
    </row>
    <row r="18" spans="1:7" x14ac:dyDescent="0.25">
      <c r="A18" s="201" t="s">
        <v>783</v>
      </c>
      <c r="B18" s="202" t="s">
        <v>784</v>
      </c>
      <c r="C18" s="203">
        <v>1207</v>
      </c>
      <c r="D18" s="203">
        <v>1075.5999999999999</v>
      </c>
      <c r="E18" s="204">
        <v>0.89113504556752265</v>
      </c>
      <c r="F18" s="152"/>
    </row>
    <row r="19" spans="1:7" s="152" customFormat="1" x14ac:dyDescent="0.25">
      <c r="A19" s="196" t="s">
        <v>785</v>
      </c>
      <c r="B19" s="197" t="s">
        <v>786</v>
      </c>
      <c r="C19" s="198">
        <v>7368</v>
      </c>
      <c r="D19" s="198">
        <v>7844.6</v>
      </c>
      <c r="E19" s="199">
        <v>1.0646851248642779</v>
      </c>
    </row>
    <row r="20" spans="1:7" x14ac:dyDescent="0.25">
      <c r="A20" s="201" t="s">
        <v>787</v>
      </c>
      <c r="B20" s="207" t="s">
        <v>788</v>
      </c>
      <c r="C20" s="203">
        <v>7363</v>
      </c>
      <c r="D20" s="203">
        <v>7844.6</v>
      </c>
      <c r="E20" s="204">
        <v>1.0654081216895288</v>
      </c>
      <c r="F20" s="152"/>
    </row>
    <row r="21" spans="1:7" ht="13.5" customHeight="1" x14ac:dyDescent="0.25">
      <c r="A21" s="201" t="s">
        <v>789</v>
      </c>
      <c r="B21" s="207" t="s">
        <v>790</v>
      </c>
      <c r="C21" s="203">
        <v>5</v>
      </c>
      <c r="D21" s="203">
        <v>0</v>
      </c>
      <c r="E21" s="204">
        <v>0</v>
      </c>
      <c r="F21" s="152"/>
    </row>
    <row r="22" spans="1:7" s="152" customFormat="1" x14ac:dyDescent="0.25">
      <c r="A22" s="196" t="s">
        <v>791</v>
      </c>
      <c r="B22" s="200" t="s">
        <v>761</v>
      </c>
      <c r="C22" s="198">
        <v>307300</v>
      </c>
      <c r="D22" s="198">
        <v>313000.8</v>
      </c>
      <c r="E22" s="199">
        <v>1.0185512528473804</v>
      </c>
    </row>
    <row r="23" spans="1:7" s="152" customFormat="1" ht="25.5" x14ac:dyDescent="0.25">
      <c r="A23" s="196" t="s">
        <v>792</v>
      </c>
      <c r="B23" s="200" t="s">
        <v>793</v>
      </c>
      <c r="C23" s="198">
        <v>37124</v>
      </c>
      <c r="D23" s="198">
        <v>44879.9</v>
      </c>
      <c r="E23" s="199">
        <v>1.2089187587544445</v>
      </c>
    </row>
    <row r="24" spans="1:7" s="152" customFormat="1" ht="38.25" x14ac:dyDescent="0.25">
      <c r="A24" s="208" t="s">
        <v>794</v>
      </c>
      <c r="B24" s="200" t="s">
        <v>795</v>
      </c>
      <c r="C24" s="198">
        <v>35419</v>
      </c>
      <c r="D24" s="198">
        <v>43002.7</v>
      </c>
      <c r="E24" s="199">
        <v>1.2141138936728872</v>
      </c>
      <c r="G24" s="209"/>
    </row>
    <row r="25" spans="1:7" ht="38.25" x14ac:dyDescent="0.25">
      <c r="A25" s="210" t="s">
        <v>794</v>
      </c>
      <c r="B25" s="207" t="s">
        <v>796</v>
      </c>
      <c r="C25" s="203">
        <v>20629</v>
      </c>
      <c r="D25" s="203">
        <v>27716.400000000001</v>
      </c>
      <c r="E25" s="204">
        <v>1.3435648843860586</v>
      </c>
      <c r="F25" s="152"/>
      <c r="G25" s="209"/>
    </row>
    <row r="26" spans="1:7" ht="38.25" x14ac:dyDescent="0.25">
      <c r="A26" s="210" t="s">
        <v>794</v>
      </c>
      <c r="B26" s="207" t="s">
        <v>797</v>
      </c>
      <c r="C26" s="203">
        <v>14790</v>
      </c>
      <c r="D26" s="203">
        <v>15286.3</v>
      </c>
      <c r="E26" s="204">
        <v>1.0335564570655849</v>
      </c>
      <c r="F26" s="152"/>
      <c r="G26" s="209"/>
    </row>
    <row r="27" spans="1:7" s="152" customFormat="1" x14ac:dyDescent="0.25">
      <c r="A27" s="211" t="s">
        <v>798</v>
      </c>
      <c r="B27" s="200" t="s">
        <v>799</v>
      </c>
      <c r="C27" s="198">
        <v>735</v>
      </c>
      <c r="D27" s="198">
        <v>734.3</v>
      </c>
      <c r="E27" s="199">
        <v>0.99904761904761896</v>
      </c>
    </row>
    <row r="28" spans="1:7" x14ac:dyDescent="0.25">
      <c r="A28" s="201" t="s">
        <v>798</v>
      </c>
      <c r="B28" s="207" t="s">
        <v>800</v>
      </c>
      <c r="C28" s="203">
        <v>735</v>
      </c>
      <c r="D28" s="203">
        <v>734.3</v>
      </c>
      <c r="E28" s="204">
        <v>0.99904761904761896</v>
      </c>
      <c r="F28" s="152"/>
    </row>
    <row r="29" spans="1:7" s="152" customFormat="1" ht="38.25" x14ac:dyDescent="0.25">
      <c r="A29" s="212" t="s">
        <v>801</v>
      </c>
      <c r="B29" s="200" t="s">
        <v>802</v>
      </c>
      <c r="C29" s="198">
        <v>970</v>
      </c>
      <c r="D29" s="198">
        <v>1142.9000000000001</v>
      </c>
      <c r="E29" s="199">
        <v>1.1782474226804125</v>
      </c>
      <c r="G29" s="209"/>
    </row>
    <row r="30" spans="1:7" ht="38.25" x14ac:dyDescent="0.25">
      <c r="A30" s="213" t="s">
        <v>801</v>
      </c>
      <c r="B30" s="207" t="s">
        <v>803</v>
      </c>
      <c r="C30" s="203">
        <v>970</v>
      </c>
      <c r="D30" s="203">
        <v>1142.9000000000001</v>
      </c>
      <c r="E30" s="204">
        <v>1.1782474226804125</v>
      </c>
      <c r="F30" s="152"/>
      <c r="G30" s="214"/>
    </row>
    <row r="31" spans="1:7" s="152" customFormat="1" x14ac:dyDescent="0.25">
      <c r="A31" s="196" t="s">
        <v>804</v>
      </c>
      <c r="B31" s="200" t="s">
        <v>805</v>
      </c>
      <c r="C31" s="198">
        <v>209977</v>
      </c>
      <c r="D31" s="198">
        <v>209977.4</v>
      </c>
      <c r="E31" s="199">
        <v>1.0000019049705444</v>
      </c>
    </row>
    <row r="32" spans="1:7" x14ac:dyDescent="0.25">
      <c r="A32" s="201" t="s">
        <v>806</v>
      </c>
      <c r="B32" s="207" t="s">
        <v>807</v>
      </c>
      <c r="C32" s="203">
        <v>209977</v>
      </c>
      <c r="D32" s="203">
        <v>209977.4</v>
      </c>
      <c r="E32" s="204">
        <v>1.0000019049705444</v>
      </c>
      <c r="F32" s="152"/>
    </row>
    <row r="33" spans="1:7" s="152" customFormat="1" x14ac:dyDescent="0.25">
      <c r="A33" s="196" t="s">
        <v>808</v>
      </c>
      <c r="B33" s="200" t="s">
        <v>809</v>
      </c>
      <c r="C33" s="198">
        <v>48427</v>
      </c>
      <c r="D33" s="198">
        <v>45834.6</v>
      </c>
      <c r="E33" s="199">
        <v>0.94646787948871491</v>
      </c>
    </row>
    <row r="34" spans="1:7" s="152" customFormat="1" x14ac:dyDescent="0.25">
      <c r="A34" s="211" t="s">
        <v>810</v>
      </c>
      <c r="B34" s="200" t="s">
        <v>811</v>
      </c>
      <c r="C34" s="198">
        <v>47825</v>
      </c>
      <c r="D34" s="198">
        <v>45045</v>
      </c>
      <c r="E34" s="199">
        <v>0.94187140616832199</v>
      </c>
    </row>
    <row r="35" spans="1:7" x14ac:dyDescent="0.25">
      <c r="A35" s="201" t="s">
        <v>810</v>
      </c>
      <c r="B35" s="207" t="s">
        <v>812</v>
      </c>
      <c r="C35" s="203">
        <v>2619</v>
      </c>
      <c r="D35" s="203">
        <v>2607.1</v>
      </c>
      <c r="E35" s="204">
        <v>0.99545628102329131</v>
      </c>
      <c r="F35" s="152"/>
    </row>
    <row r="36" spans="1:7" x14ac:dyDescent="0.25">
      <c r="A36" s="201" t="s">
        <v>810</v>
      </c>
      <c r="B36" s="207" t="s">
        <v>813</v>
      </c>
      <c r="C36" s="203">
        <v>45206</v>
      </c>
      <c r="D36" s="203">
        <v>42437.9</v>
      </c>
      <c r="E36" s="204">
        <v>0.93876697783480068</v>
      </c>
      <c r="F36" s="152"/>
    </row>
    <row r="37" spans="1:7" s="152" customFormat="1" x14ac:dyDescent="0.25">
      <c r="A37" s="211" t="s">
        <v>814</v>
      </c>
      <c r="B37" s="200" t="s">
        <v>815</v>
      </c>
      <c r="C37" s="198">
        <v>602</v>
      </c>
      <c r="D37" s="198">
        <v>789.6</v>
      </c>
      <c r="E37" s="199">
        <v>1.3116279069767443</v>
      </c>
    </row>
    <row r="38" spans="1:7" x14ac:dyDescent="0.25">
      <c r="A38" s="201" t="s">
        <v>814</v>
      </c>
      <c r="B38" s="207" t="s">
        <v>816</v>
      </c>
      <c r="C38" s="203">
        <v>100</v>
      </c>
      <c r="D38" s="203">
        <v>102.7</v>
      </c>
      <c r="E38" s="204">
        <v>1.0270000000000001</v>
      </c>
      <c r="F38" s="152"/>
    </row>
    <row r="39" spans="1:7" x14ac:dyDescent="0.25">
      <c r="A39" s="201" t="s">
        <v>814</v>
      </c>
      <c r="B39" s="207" t="s">
        <v>817</v>
      </c>
      <c r="C39" s="203">
        <v>125</v>
      </c>
      <c r="D39" s="203">
        <v>132.80000000000001</v>
      </c>
      <c r="E39" s="204">
        <v>1.0624</v>
      </c>
      <c r="F39" s="152"/>
    </row>
    <row r="40" spans="1:7" x14ac:dyDescent="0.25">
      <c r="A40" s="201" t="s">
        <v>814</v>
      </c>
      <c r="B40" s="207" t="s">
        <v>818</v>
      </c>
      <c r="C40" s="203">
        <v>377</v>
      </c>
      <c r="D40" s="203">
        <v>554.1</v>
      </c>
      <c r="E40" s="204">
        <v>1.4697612732095491</v>
      </c>
      <c r="F40" s="152"/>
    </row>
    <row r="41" spans="1:7" s="152" customFormat="1" x14ac:dyDescent="0.25">
      <c r="A41" s="196" t="s">
        <v>819</v>
      </c>
      <c r="B41" s="200" t="s">
        <v>820</v>
      </c>
      <c r="C41" s="198">
        <v>2077</v>
      </c>
      <c r="D41" s="198">
        <v>2377.1999999999998</v>
      </c>
      <c r="E41" s="199">
        <v>1.1445353875782378</v>
      </c>
    </row>
    <row r="42" spans="1:7" s="152" customFormat="1" ht="38.25" x14ac:dyDescent="0.25">
      <c r="A42" s="215" t="s">
        <v>821</v>
      </c>
      <c r="B42" s="200" t="s">
        <v>822</v>
      </c>
      <c r="C42" s="198">
        <v>1872</v>
      </c>
      <c r="D42" s="198">
        <v>2141.1</v>
      </c>
      <c r="E42" s="199">
        <v>1.14375</v>
      </c>
      <c r="G42" s="209"/>
    </row>
    <row r="43" spans="1:7" ht="38.25" x14ac:dyDescent="0.25">
      <c r="A43" s="216" t="s">
        <v>821</v>
      </c>
      <c r="B43" s="207" t="s">
        <v>823</v>
      </c>
      <c r="C43" s="203">
        <v>24.8</v>
      </c>
      <c r="D43" s="203">
        <v>24.9</v>
      </c>
      <c r="E43" s="204">
        <v>1.004032258064516</v>
      </c>
      <c r="F43" s="152"/>
      <c r="G43" s="214"/>
    </row>
    <row r="44" spans="1:7" ht="38.25" x14ac:dyDescent="0.25">
      <c r="A44" s="216" t="s">
        <v>821</v>
      </c>
      <c r="B44" s="207" t="s">
        <v>824</v>
      </c>
      <c r="C44" s="203">
        <v>1847.2</v>
      </c>
      <c r="D44" s="203">
        <v>2116.1999999999998</v>
      </c>
      <c r="E44" s="204">
        <v>1.1456258120398439</v>
      </c>
      <c r="F44" s="152"/>
      <c r="G44" s="214"/>
    </row>
    <row r="45" spans="1:7" s="152" customFormat="1" x14ac:dyDescent="0.25">
      <c r="A45" s="211" t="s">
        <v>825</v>
      </c>
      <c r="B45" s="200" t="s">
        <v>826</v>
      </c>
      <c r="C45" s="198">
        <v>205</v>
      </c>
      <c r="D45" s="198">
        <v>236.10000000000002</v>
      </c>
      <c r="E45" s="199">
        <v>1.1517073170731709</v>
      </c>
    </row>
    <row r="46" spans="1:7" ht="12.75" customHeight="1" x14ac:dyDescent="0.25">
      <c r="A46" s="201" t="s">
        <v>825</v>
      </c>
      <c r="B46" s="207" t="s">
        <v>827</v>
      </c>
      <c r="C46" s="203">
        <v>164.5</v>
      </c>
      <c r="D46" s="203">
        <v>195.8</v>
      </c>
      <c r="E46" s="204">
        <v>1.1902735562310032</v>
      </c>
      <c r="F46" s="152"/>
    </row>
    <row r="47" spans="1:7" ht="12.75" customHeight="1" x14ac:dyDescent="0.25">
      <c r="A47" s="201" t="s">
        <v>825</v>
      </c>
      <c r="B47" s="207" t="s">
        <v>828</v>
      </c>
      <c r="C47" s="203">
        <v>40.5</v>
      </c>
      <c r="D47" s="203">
        <v>40.299999999999997</v>
      </c>
      <c r="E47" s="204">
        <v>0.99506172839506168</v>
      </c>
      <c r="F47" s="152"/>
    </row>
    <row r="48" spans="1:7" s="152" customFormat="1" x14ac:dyDescent="0.25">
      <c r="A48" s="196" t="s">
        <v>829</v>
      </c>
      <c r="B48" s="200" t="s">
        <v>830</v>
      </c>
      <c r="C48" s="198">
        <v>9695</v>
      </c>
      <c r="D48" s="198">
        <v>9915.7000000000007</v>
      </c>
      <c r="E48" s="199">
        <v>1.0227643115007736</v>
      </c>
    </row>
    <row r="49" spans="1:7" s="217" customFormat="1" ht="25.5" x14ac:dyDescent="0.25">
      <c r="A49" s="211" t="s">
        <v>831</v>
      </c>
      <c r="B49" s="200" t="s">
        <v>832</v>
      </c>
      <c r="C49" s="198">
        <v>638</v>
      </c>
      <c r="D49" s="198">
        <v>653.6</v>
      </c>
      <c r="E49" s="199">
        <v>1.0244514106583071</v>
      </c>
      <c r="F49" s="152"/>
    </row>
    <row r="50" spans="1:7" s="218" customFormat="1" ht="15" customHeight="1" x14ac:dyDescent="0.25">
      <c r="A50" s="201" t="s">
        <v>831</v>
      </c>
      <c r="B50" s="207" t="s">
        <v>833</v>
      </c>
      <c r="C50" s="203">
        <v>26.6</v>
      </c>
      <c r="D50" s="203">
        <v>28.2</v>
      </c>
      <c r="E50" s="204">
        <v>1.0601503759398496</v>
      </c>
      <c r="F50" s="152"/>
    </row>
    <row r="51" spans="1:7" s="218" customFormat="1" ht="15" customHeight="1" x14ac:dyDescent="0.25">
      <c r="A51" s="201" t="s">
        <v>831</v>
      </c>
      <c r="B51" s="207" t="s">
        <v>834</v>
      </c>
      <c r="C51" s="203">
        <v>611.4</v>
      </c>
      <c r="D51" s="203">
        <v>625.4</v>
      </c>
      <c r="E51" s="204">
        <v>1.0228982662741251</v>
      </c>
      <c r="F51" s="152"/>
    </row>
    <row r="52" spans="1:7" s="217" customFormat="1" ht="51" x14ac:dyDescent="0.25">
      <c r="A52" s="212" t="s">
        <v>835</v>
      </c>
      <c r="B52" s="200" t="s">
        <v>836</v>
      </c>
      <c r="C52" s="198">
        <v>876</v>
      </c>
      <c r="D52" s="198">
        <v>1083.3999999999999</v>
      </c>
      <c r="E52" s="199">
        <v>1.2367579908675796</v>
      </c>
      <c r="F52" s="152"/>
      <c r="G52" s="219"/>
    </row>
    <row r="53" spans="1:7" s="218" customFormat="1" ht="51" x14ac:dyDescent="0.25">
      <c r="A53" s="213" t="s">
        <v>835</v>
      </c>
      <c r="B53" s="207" t="s">
        <v>837</v>
      </c>
      <c r="C53" s="203">
        <v>447.9</v>
      </c>
      <c r="D53" s="203">
        <v>576.6</v>
      </c>
      <c r="E53" s="204">
        <v>1.287340924313463</v>
      </c>
      <c r="F53" s="152"/>
      <c r="G53" s="220"/>
    </row>
    <row r="54" spans="1:7" s="218" customFormat="1" ht="51" x14ac:dyDescent="0.25">
      <c r="A54" s="213" t="s">
        <v>835</v>
      </c>
      <c r="B54" s="207" t="s">
        <v>838</v>
      </c>
      <c r="C54" s="203">
        <v>427.5</v>
      </c>
      <c r="D54" s="203">
        <v>496.5</v>
      </c>
      <c r="E54" s="204">
        <v>1.1614035087719299</v>
      </c>
      <c r="F54" s="152"/>
      <c r="G54" s="220"/>
    </row>
    <row r="55" spans="1:7" s="218" customFormat="1" ht="51" x14ac:dyDescent="0.25">
      <c r="A55" s="213" t="s">
        <v>835</v>
      </c>
      <c r="B55" s="207" t="s">
        <v>839</v>
      </c>
      <c r="C55" s="203">
        <v>0</v>
      </c>
      <c r="D55" s="203">
        <v>9.6999999999999993</v>
      </c>
      <c r="E55" s="204" t="s">
        <v>840</v>
      </c>
      <c r="F55" s="152"/>
      <c r="G55" s="220"/>
    </row>
    <row r="56" spans="1:7" ht="51" x14ac:dyDescent="0.25">
      <c r="A56" s="213" t="s">
        <v>835</v>
      </c>
      <c r="B56" s="207" t="s">
        <v>841</v>
      </c>
      <c r="C56" s="203">
        <v>0.6</v>
      </c>
      <c r="D56" s="203">
        <v>0.6</v>
      </c>
      <c r="E56" s="204">
        <v>1</v>
      </c>
      <c r="F56" s="152"/>
      <c r="G56" s="214"/>
    </row>
    <row r="57" spans="1:7" s="152" customFormat="1" x14ac:dyDescent="0.25">
      <c r="A57" s="211" t="s">
        <v>842</v>
      </c>
      <c r="B57" s="200" t="s">
        <v>843</v>
      </c>
      <c r="C57" s="198">
        <v>7625</v>
      </c>
      <c r="D57" s="198">
        <v>7564.7000000000007</v>
      </c>
      <c r="E57" s="199">
        <v>0.99209180327868862</v>
      </c>
    </row>
    <row r="58" spans="1:7" s="152" customFormat="1" x14ac:dyDescent="0.25">
      <c r="A58" s="201" t="s">
        <v>842</v>
      </c>
      <c r="B58" s="207" t="s">
        <v>844</v>
      </c>
      <c r="C58" s="203">
        <v>5805</v>
      </c>
      <c r="D58" s="203">
        <v>5799.8</v>
      </c>
      <c r="E58" s="204">
        <v>0.99910422049956937</v>
      </c>
    </row>
    <row r="59" spans="1:7" x14ac:dyDescent="0.25">
      <c r="A59" s="201" t="s">
        <v>842</v>
      </c>
      <c r="B59" s="207" t="s">
        <v>845</v>
      </c>
      <c r="C59" s="203">
        <v>250</v>
      </c>
      <c r="D59" s="203">
        <v>250</v>
      </c>
      <c r="E59" s="204">
        <v>1</v>
      </c>
      <c r="F59" s="152"/>
    </row>
    <row r="60" spans="1:7" x14ac:dyDescent="0.25">
      <c r="A60" s="201" t="s">
        <v>842</v>
      </c>
      <c r="B60" s="207" t="s">
        <v>846</v>
      </c>
      <c r="C60" s="203">
        <v>5</v>
      </c>
      <c r="D60" s="203">
        <v>0.1</v>
      </c>
      <c r="E60" s="204">
        <v>0.02</v>
      </c>
      <c r="F60" s="152"/>
    </row>
    <row r="61" spans="1:7" s="218" customFormat="1" x14ac:dyDescent="0.25">
      <c r="A61" s="201" t="s">
        <v>842</v>
      </c>
      <c r="B61" s="207" t="s">
        <v>847</v>
      </c>
      <c r="C61" s="203">
        <v>50</v>
      </c>
      <c r="D61" s="203">
        <v>38.1</v>
      </c>
      <c r="E61" s="204">
        <v>0.76200000000000001</v>
      </c>
      <c r="F61" s="152"/>
    </row>
    <row r="62" spans="1:7" s="218" customFormat="1" x14ac:dyDescent="0.25">
      <c r="A62" s="201" t="s">
        <v>842</v>
      </c>
      <c r="B62" s="207" t="s">
        <v>848</v>
      </c>
      <c r="C62" s="203">
        <v>120</v>
      </c>
      <c r="D62" s="203">
        <v>90.8</v>
      </c>
      <c r="E62" s="204">
        <v>0.7566666666666666</v>
      </c>
      <c r="F62" s="152"/>
    </row>
    <row r="63" spans="1:7" x14ac:dyDescent="0.25">
      <c r="A63" s="201" t="s">
        <v>842</v>
      </c>
      <c r="B63" s="207" t="s">
        <v>849</v>
      </c>
      <c r="C63" s="203">
        <v>5</v>
      </c>
      <c r="D63" s="203">
        <v>2</v>
      </c>
      <c r="E63" s="204">
        <v>0.4</v>
      </c>
      <c r="F63" s="152"/>
    </row>
    <row r="64" spans="1:7" x14ac:dyDescent="0.25">
      <c r="A64" s="201" t="s">
        <v>842</v>
      </c>
      <c r="B64" s="207" t="s">
        <v>850</v>
      </c>
      <c r="C64" s="203">
        <v>140</v>
      </c>
      <c r="D64" s="203">
        <v>100.5</v>
      </c>
      <c r="E64" s="204">
        <v>0.71785714285714286</v>
      </c>
      <c r="F64" s="152"/>
    </row>
    <row r="65" spans="1:8" s="218" customFormat="1" x14ac:dyDescent="0.25">
      <c r="A65" s="201" t="s">
        <v>842</v>
      </c>
      <c r="B65" s="207" t="s">
        <v>851</v>
      </c>
      <c r="C65" s="203">
        <v>1250</v>
      </c>
      <c r="D65" s="203">
        <v>1283.4000000000001</v>
      </c>
      <c r="E65" s="204">
        <v>1.0267200000000001</v>
      </c>
      <c r="F65" s="152"/>
    </row>
    <row r="66" spans="1:8" s="217" customFormat="1" x14ac:dyDescent="0.25">
      <c r="A66" s="211" t="s">
        <v>852</v>
      </c>
      <c r="B66" s="200" t="s">
        <v>853</v>
      </c>
      <c r="C66" s="198">
        <v>556</v>
      </c>
      <c r="D66" s="198">
        <v>614</v>
      </c>
      <c r="E66" s="199">
        <v>1.1043165467625899</v>
      </c>
      <c r="F66" s="152"/>
    </row>
    <row r="67" spans="1:8" s="218" customFormat="1" x14ac:dyDescent="0.25">
      <c r="A67" s="201" t="s">
        <v>852</v>
      </c>
      <c r="B67" s="207" t="s">
        <v>854</v>
      </c>
      <c r="C67" s="203">
        <v>525</v>
      </c>
      <c r="D67" s="203">
        <v>583.4</v>
      </c>
      <c r="E67" s="204">
        <v>1.1112380952380951</v>
      </c>
      <c r="F67" s="152"/>
    </row>
    <row r="68" spans="1:8" s="218" customFormat="1" x14ac:dyDescent="0.25">
      <c r="A68" s="201" t="s">
        <v>852</v>
      </c>
      <c r="B68" s="207" t="s">
        <v>855</v>
      </c>
      <c r="C68" s="203">
        <v>31</v>
      </c>
      <c r="D68" s="203">
        <v>30.6</v>
      </c>
      <c r="E68" s="204">
        <v>0.98709677419354847</v>
      </c>
      <c r="F68" s="152"/>
    </row>
    <row r="69" spans="1:8" s="152" customFormat="1" x14ac:dyDescent="0.25">
      <c r="A69" s="196" t="s">
        <v>856</v>
      </c>
      <c r="B69" s="200" t="s">
        <v>857</v>
      </c>
      <c r="C69" s="198">
        <v>0</v>
      </c>
      <c r="D69" s="198">
        <v>16</v>
      </c>
      <c r="E69" s="199" t="s">
        <v>840</v>
      </c>
    </row>
    <row r="70" spans="1:8" s="152" customFormat="1" x14ac:dyDescent="0.25">
      <c r="A70" s="211" t="s">
        <v>858</v>
      </c>
      <c r="B70" s="200" t="s">
        <v>859</v>
      </c>
      <c r="C70" s="198">
        <v>0</v>
      </c>
      <c r="D70" s="198">
        <v>16</v>
      </c>
      <c r="E70" s="199" t="s">
        <v>840</v>
      </c>
    </row>
    <row r="71" spans="1:8" x14ac:dyDescent="0.25">
      <c r="A71" s="201" t="s">
        <v>858</v>
      </c>
      <c r="B71" s="207" t="s">
        <v>860</v>
      </c>
      <c r="C71" s="203">
        <v>0</v>
      </c>
      <c r="D71" s="203">
        <v>7.2</v>
      </c>
      <c r="E71" s="199" t="s">
        <v>840</v>
      </c>
      <c r="F71" s="152"/>
    </row>
    <row r="72" spans="1:8" x14ac:dyDescent="0.25">
      <c r="A72" s="201" t="s">
        <v>858</v>
      </c>
      <c r="B72" s="207" t="s">
        <v>861</v>
      </c>
      <c r="C72" s="203">
        <v>0</v>
      </c>
      <c r="D72" s="203">
        <v>8.8000000000000007</v>
      </c>
      <c r="E72" s="199" t="s">
        <v>840</v>
      </c>
      <c r="F72" s="152"/>
    </row>
    <row r="73" spans="1:8" s="152" customFormat="1" x14ac:dyDescent="0.25">
      <c r="A73" s="196" t="s">
        <v>862</v>
      </c>
      <c r="B73" s="200" t="s">
        <v>863</v>
      </c>
      <c r="C73" s="198">
        <v>1913892.8</v>
      </c>
      <c r="D73" s="198">
        <v>1851644.2</v>
      </c>
      <c r="E73" s="199">
        <v>0.96747539883111522</v>
      </c>
    </row>
    <row r="74" spans="1:8" s="152" customFormat="1" ht="25.5" x14ac:dyDescent="0.25">
      <c r="A74" s="196" t="s">
        <v>864</v>
      </c>
      <c r="B74" s="200" t="s">
        <v>865</v>
      </c>
      <c r="C74" s="198">
        <v>1913480.8</v>
      </c>
      <c r="D74" s="198">
        <v>1851475.8</v>
      </c>
      <c r="E74" s="199">
        <v>0.96759570307682208</v>
      </c>
    </row>
    <row r="75" spans="1:8" x14ac:dyDescent="0.25">
      <c r="A75" s="196" t="s">
        <v>866</v>
      </c>
      <c r="B75" s="200" t="s">
        <v>867</v>
      </c>
      <c r="C75" s="198">
        <v>49102.5</v>
      </c>
      <c r="D75" s="198">
        <v>49102.5</v>
      </c>
      <c r="E75" s="199">
        <v>1</v>
      </c>
      <c r="F75" s="152"/>
    </row>
    <row r="76" spans="1:8" s="152" customFormat="1" x14ac:dyDescent="0.25">
      <c r="A76" s="211" t="s">
        <v>868</v>
      </c>
      <c r="B76" s="200" t="s">
        <v>869</v>
      </c>
      <c r="C76" s="198">
        <v>28109.8</v>
      </c>
      <c r="D76" s="198">
        <v>28109.8</v>
      </c>
      <c r="E76" s="199">
        <v>1</v>
      </c>
    </row>
    <row r="77" spans="1:8" ht="25.5" x14ac:dyDescent="0.25">
      <c r="A77" s="201" t="s">
        <v>870</v>
      </c>
      <c r="B77" s="207" t="s">
        <v>871</v>
      </c>
      <c r="C77" s="203">
        <v>28109.8</v>
      </c>
      <c r="D77" s="203">
        <v>28109.8</v>
      </c>
      <c r="E77" s="204">
        <v>1</v>
      </c>
      <c r="F77" s="152"/>
    </row>
    <row r="78" spans="1:8" s="152" customFormat="1" x14ac:dyDescent="0.25">
      <c r="A78" s="211" t="s">
        <v>872</v>
      </c>
      <c r="B78" s="200" t="s">
        <v>873</v>
      </c>
      <c r="C78" s="198">
        <v>20992.7</v>
      </c>
      <c r="D78" s="198">
        <v>20992.7</v>
      </c>
      <c r="E78" s="199">
        <v>1</v>
      </c>
    </row>
    <row r="79" spans="1:8" x14ac:dyDescent="0.25">
      <c r="A79" s="201" t="s">
        <v>874</v>
      </c>
      <c r="B79" s="207" t="s">
        <v>875</v>
      </c>
      <c r="C79" s="203">
        <v>20992.7</v>
      </c>
      <c r="D79" s="203">
        <v>20992.7</v>
      </c>
      <c r="E79" s="204">
        <v>1</v>
      </c>
      <c r="F79" s="152"/>
      <c r="H79" s="146" t="s">
        <v>84</v>
      </c>
    </row>
    <row r="80" spans="1:8" x14ac:dyDescent="0.25">
      <c r="A80" s="196" t="s">
        <v>876</v>
      </c>
      <c r="B80" s="200" t="s">
        <v>877</v>
      </c>
      <c r="C80" s="198">
        <v>473740.80000000005</v>
      </c>
      <c r="D80" s="198">
        <v>459403</v>
      </c>
      <c r="E80" s="199">
        <v>0.96973492677852524</v>
      </c>
      <c r="F80" s="152"/>
    </row>
    <row r="81" spans="1:7" x14ac:dyDescent="0.25">
      <c r="A81" s="196" t="s">
        <v>878</v>
      </c>
      <c r="B81" s="200" t="s">
        <v>879</v>
      </c>
      <c r="C81" s="198">
        <v>100481.2</v>
      </c>
      <c r="D81" s="198">
        <v>100480.6</v>
      </c>
      <c r="E81" s="199">
        <v>0.99999402873373333</v>
      </c>
      <c r="F81" s="152"/>
    </row>
    <row r="82" spans="1:7" ht="25.5" x14ac:dyDescent="0.25">
      <c r="A82" s="201" t="s">
        <v>880</v>
      </c>
      <c r="B82" s="207" t="s">
        <v>881</v>
      </c>
      <c r="C82" s="203">
        <v>100481.2</v>
      </c>
      <c r="D82" s="203">
        <v>100480.6</v>
      </c>
      <c r="E82" s="204">
        <v>0.99999402873373333</v>
      </c>
      <c r="F82" s="152"/>
    </row>
    <row r="83" spans="1:7" s="152" customFormat="1" ht="25.5" x14ac:dyDescent="0.25">
      <c r="A83" s="221" t="s">
        <v>882</v>
      </c>
      <c r="B83" s="200" t="s">
        <v>883</v>
      </c>
      <c r="C83" s="198">
        <v>34171.5</v>
      </c>
      <c r="D83" s="198">
        <v>22638.9</v>
      </c>
      <c r="E83" s="199">
        <v>0.66250823054299635</v>
      </c>
    </row>
    <row r="84" spans="1:7" ht="25.5" x14ac:dyDescent="0.25">
      <c r="A84" s="222" t="s">
        <v>884</v>
      </c>
      <c r="B84" s="223" t="s">
        <v>885</v>
      </c>
      <c r="C84" s="203">
        <v>34171.5</v>
      </c>
      <c r="D84" s="203">
        <v>22638.9</v>
      </c>
      <c r="E84" s="204">
        <v>0.66250823054299635</v>
      </c>
      <c r="F84" s="152"/>
    </row>
    <row r="85" spans="1:7" s="152" customFormat="1" x14ac:dyDescent="0.25">
      <c r="A85" s="221" t="s">
        <v>886</v>
      </c>
      <c r="B85" s="200" t="s">
        <v>887</v>
      </c>
      <c r="C85" s="198">
        <v>613</v>
      </c>
      <c r="D85" s="198">
        <v>613</v>
      </c>
      <c r="E85" s="199">
        <v>1</v>
      </c>
    </row>
    <row r="86" spans="1:7" x14ac:dyDescent="0.25">
      <c r="A86" s="222" t="s">
        <v>888</v>
      </c>
      <c r="B86" s="223" t="s">
        <v>889</v>
      </c>
      <c r="C86" s="203">
        <v>613</v>
      </c>
      <c r="D86" s="203">
        <v>613</v>
      </c>
      <c r="E86" s="204">
        <v>1</v>
      </c>
      <c r="F86" s="152"/>
    </row>
    <row r="87" spans="1:7" x14ac:dyDescent="0.25">
      <c r="A87" s="221" t="s">
        <v>890</v>
      </c>
      <c r="B87" s="200" t="s">
        <v>891</v>
      </c>
      <c r="C87" s="198">
        <v>281.10000000000002</v>
      </c>
      <c r="D87" s="198">
        <v>281.10000000000002</v>
      </c>
      <c r="E87" s="199">
        <v>1</v>
      </c>
      <c r="F87" s="152"/>
    </row>
    <row r="88" spans="1:7" x14ac:dyDescent="0.25">
      <c r="A88" s="222" t="s">
        <v>892</v>
      </c>
      <c r="B88" s="223" t="s">
        <v>893</v>
      </c>
      <c r="C88" s="203">
        <v>281.10000000000002</v>
      </c>
      <c r="D88" s="203">
        <v>281.10000000000002</v>
      </c>
      <c r="E88" s="199">
        <v>1</v>
      </c>
      <c r="F88" s="152"/>
      <c r="G88" s="3"/>
    </row>
    <row r="89" spans="1:7" s="152" customFormat="1" x14ac:dyDescent="0.25">
      <c r="A89" s="211" t="s">
        <v>894</v>
      </c>
      <c r="B89" s="200" t="s">
        <v>895</v>
      </c>
      <c r="C89" s="198">
        <v>338194</v>
      </c>
      <c r="D89" s="198">
        <v>335389.40000000002</v>
      </c>
      <c r="E89" s="199">
        <v>0.99170712667877026</v>
      </c>
    </row>
    <row r="90" spans="1:7" x14ac:dyDescent="0.25">
      <c r="A90" s="201" t="s">
        <v>896</v>
      </c>
      <c r="B90" s="207" t="s">
        <v>897</v>
      </c>
      <c r="C90" s="203">
        <v>80942.2</v>
      </c>
      <c r="D90" s="203">
        <v>79195.8</v>
      </c>
      <c r="E90" s="204">
        <v>0.97842411004395735</v>
      </c>
      <c r="F90" s="152"/>
    </row>
    <row r="91" spans="1:7" x14ac:dyDescent="0.25">
      <c r="A91" s="201" t="s">
        <v>896</v>
      </c>
      <c r="B91" s="207" t="s">
        <v>898</v>
      </c>
      <c r="C91" s="203">
        <v>21809.4</v>
      </c>
      <c r="D91" s="203">
        <v>20751.2</v>
      </c>
      <c r="E91" s="204">
        <v>0.95147963722064799</v>
      </c>
      <c r="F91" s="152"/>
    </row>
    <row r="92" spans="1:7" x14ac:dyDescent="0.25">
      <c r="A92" s="201" t="s">
        <v>896</v>
      </c>
      <c r="B92" s="207" t="s">
        <v>899</v>
      </c>
      <c r="C92" s="203">
        <v>235442.4</v>
      </c>
      <c r="D92" s="203">
        <v>235442.4</v>
      </c>
      <c r="E92" s="204">
        <v>1</v>
      </c>
      <c r="F92" s="152"/>
    </row>
    <row r="93" spans="1:7" x14ac:dyDescent="0.25">
      <c r="A93" s="196" t="s">
        <v>900</v>
      </c>
      <c r="B93" s="200" t="s">
        <v>901</v>
      </c>
      <c r="C93" s="198">
        <v>1314113.3999999999</v>
      </c>
      <c r="D93" s="198">
        <v>1268967.8</v>
      </c>
      <c r="E93" s="199">
        <v>0.96564558279369206</v>
      </c>
      <c r="F93" s="152"/>
    </row>
    <row r="94" spans="1:7" s="152" customFormat="1" ht="25.5" x14ac:dyDescent="0.25">
      <c r="A94" s="211" t="s">
        <v>902</v>
      </c>
      <c r="B94" s="200" t="s">
        <v>903</v>
      </c>
      <c r="C94" s="198">
        <v>42751.5</v>
      </c>
      <c r="D94" s="198">
        <v>41853.5</v>
      </c>
      <c r="E94" s="199">
        <v>0.97899488906821985</v>
      </c>
    </row>
    <row r="95" spans="1:7" ht="25.5" x14ac:dyDescent="0.25">
      <c r="A95" s="201" t="s">
        <v>904</v>
      </c>
      <c r="B95" s="207" t="s">
        <v>905</v>
      </c>
      <c r="C95" s="203">
        <v>42751.5</v>
      </c>
      <c r="D95" s="203">
        <v>41853.5</v>
      </c>
      <c r="E95" s="204">
        <v>0.97899488906821985</v>
      </c>
      <c r="F95" s="152"/>
    </row>
    <row r="96" spans="1:7" s="152" customFormat="1" x14ac:dyDescent="0.25">
      <c r="A96" s="211" t="s">
        <v>906</v>
      </c>
      <c r="B96" s="200" t="s">
        <v>907</v>
      </c>
      <c r="C96" s="198">
        <v>24251.200000000001</v>
      </c>
      <c r="D96" s="198">
        <v>22860.2</v>
      </c>
      <c r="E96" s="199">
        <v>0.94264201359108002</v>
      </c>
    </row>
    <row r="97" spans="1:6" ht="25.5" x14ac:dyDescent="0.25">
      <c r="A97" s="201" t="s">
        <v>908</v>
      </c>
      <c r="B97" s="207" t="s">
        <v>909</v>
      </c>
      <c r="C97" s="203">
        <v>14808.7</v>
      </c>
      <c r="D97" s="203">
        <v>13464.6</v>
      </c>
      <c r="E97" s="204">
        <v>0.90923578707111363</v>
      </c>
      <c r="F97" s="152"/>
    </row>
    <row r="98" spans="1:6" ht="25.5" x14ac:dyDescent="0.25">
      <c r="A98" s="201" t="s">
        <v>908</v>
      </c>
      <c r="B98" s="207" t="s">
        <v>910</v>
      </c>
      <c r="C98" s="203">
        <v>9442.5</v>
      </c>
      <c r="D98" s="203">
        <v>9395.6</v>
      </c>
      <c r="E98" s="204">
        <v>0.99503309504898074</v>
      </c>
      <c r="F98" s="152"/>
    </row>
    <row r="99" spans="1:6" s="152" customFormat="1" ht="25.5" x14ac:dyDescent="0.25">
      <c r="A99" s="211" t="s">
        <v>911</v>
      </c>
      <c r="B99" s="200" t="s">
        <v>912</v>
      </c>
      <c r="C99" s="198">
        <v>19.3</v>
      </c>
      <c r="D99" s="198">
        <v>19.3</v>
      </c>
      <c r="E99" s="199">
        <v>1</v>
      </c>
    </row>
    <row r="100" spans="1:6" ht="25.5" x14ac:dyDescent="0.25">
      <c r="A100" s="201" t="s">
        <v>913</v>
      </c>
      <c r="B100" s="207" t="s">
        <v>914</v>
      </c>
      <c r="C100" s="203">
        <v>19.3</v>
      </c>
      <c r="D100" s="203">
        <v>19.3</v>
      </c>
      <c r="E100" s="204">
        <v>1</v>
      </c>
      <c r="F100" s="152"/>
    </row>
    <row r="101" spans="1:6" x14ac:dyDescent="0.25">
      <c r="A101" s="211" t="s">
        <v>915</v>
      </c>
      <c r="B101" s="200" t="s">
        <v>916</v>
      </c>
      <c r="C101" s="198">
        <v>611.70000000000005</v>
      </c>
      <c r="D101" s="198">
        <v>368.6</v>
      </c>
      <c r="E101" s="199">
        <v>0.60258296550596702</v>
      </c>
      <c r="F101" s="152"/>
    </row>
    <row r="102" spans="1:6" x14ac:dyDescent="0.25">
      <c r="A102" s="201" t="s">
        <v>917</v>
      </c>
      <c r="B102" s="207" t="s">
        <v>918</v>
      </c>
      <c r="C102" s="203">
        <v>611.70000000000005</v>
      </c>
      <c r="D102" s="203">
        <v>368.6</v>
      </c>
      <c r="E102" s="204">
        <v>0.60258296550596702</v>
      </c>
      <c r="F102" s="152"/>
    </row>
    <row r="103" spans="1:6" s="152" customFormat="1" x14ac:dyDescent="0.25">
      <c r="A103" s="211" t="s">
        <v>919</v>
      </c>
      <c r="B103" s="200" t="s">
        <v>920</v>
      </c>
      <c r="C103" s="198">
        <v>1246479.7</v>
      </c>
      <c r="D103" s="198">
        <v>1203866.2</v>
      </c>
      <c r="E103" s="199">
        <v>0.96581292098058236</v>
      </c>
    </row>
    <row r="104" spans="1:6" x14ac:dyDescent="0.25">
      <c r="A104" s="201" t="s">
        <v>921</v>
      </c>
      <c r="B104" s="207" t="s">
        <v>922</v>
      </c>
      <c r="C104" s="203">
        <v>1246479.7</v>
      </c>
      <c r="D104" s="203">
        <v>1203866.2</v>
      </c>
      <c r="E104" s="204">
        <v>0.96581292098058236</v>
      </c>
      <c r="F104" s="152"/>
    </row>
    <row r="105" spans="1:6" x14ac:dyDescent="0.25">
      <c r="A105" s="196" t="s">
        <v>923</v>
      </c>
      <c r="B105" s="200" t="s">
        <v>924</v>
      </c>
      <c r="C105" s="198">
        <v>76524.100000000006</v>
      </c>
      <c r="D105" s="198">
        <v>74002.5</v>
      </c>
      <c r="E105" s="199">
        <v>0.96704828936243603</v>
      </c>
      <c r="F105" s="152"/>
    </row>
    <row r="106" spans="1:6" s="152" customFormat="1" ht="25.5" x14ac:dyDescent="0.25">
      <c r="A106" s="211" t="s">
        <v>925</v>
      </c>
      <c r="B106" s="200" t="s">
        <v>926</v>
      </c>
      <c r="C106" s="198">
        <v>17449.099999999999</v>
      </c>
      <c r="D106" s="198">
        <v>16485.2</v>
      </c>
      <c r="E106" s="199">
        <v>0.94475932856135858</v>
      </c>
    </row>
    <row r="107" spans="1:6" ht="38.25" x14ac:dyDescent="0.25">
      <c r="A107" s="201" t="s">
        <v>927</v>
      </c>
      <c r="B107" s="207" t="s">
        <v>928</v>
      </c>
      <c r="C107" s="203">
        <v>1685.8</v>
      </c>
      <c r="D107" s="203">
        <v>1572.3</v>
      </c>
      <c r="E107" s="204">
        <v>0.9326729149365286</v>
      </c>
      <c r="F107" s="152"/>
    </row>
    <row r="108" spans="1:6" ht="38.25" x14ac:dyDescent="0.25">
      <c r="A108" s="201" t="s">
        <v>927</v>
      </c>
      <c r="B108" s="207" t="s">
        <v>929</v>
      </c>
      <c r="C108" s="203">
        <v>1281.3</v>
      </c>
      <c r="D108" s="203">
        <v>1281.3</v>
      </c>
      <c r="E108" s="204">
        <v>1</v>
      </c>
      <c r="F108" s="152"/>
    </row>
    <row r="109" spans="1:6" ht="38.25" x14ac:dyDescent="0.25">
      <c r="A109" s="201" t="s">
        <v>927</v>
      </c>
      <c r="B109" s="207" t="s">
        <v>930</v>
      </c>
      <c r="C109" s="203">
        <v>144</v>
      </c>
      <c r="D109" s="203">
        <v>121.1</v>
      </c>
      <c r="E109" s="204">
        <v>0.84097222222222223</v>
      </c>
      <c r="F109" s="152"/>
    </row>
    <row r="110" spans="1:6" ht="38.25" x14ac:dyDescent="0.25">
      <c r="A110" s="201" t="s">
        <v>927</v>
      </c>
      <c r="B110" s="207" t="s">
        <v>931</v>
      </c>
      <c r="C110" s="203">
        <v>14338</v>
      </c>
      <c r="D110" s="203">
        <v>13510.5</v>
      </c>
      <c r="E110" s="204">
        <v>0.94228623238945464</v>
      </c>
      <c r="F110" s="152"/>
    </row>
    <row r="111" spans="1:6" s="152" customFormat="1" ht="25.5" x14ac:dyDescent="0.25">
      <c r="A111" s="211" t="s">
        <v>932</v>
      </c>
      <c r="B111" s="200" t="s">
        <v>933</v>
      </c>
      <c r="C111" s="198">
        <v>49075</v>
      </c>
      <c r="D111" s="198">
        <v>47517.3</v>
      </c>
      <c r="E111" s="199">
        <v>0.96825878757004591</v>
      </c>
    </row>
    <row r="112" spans="1:6" ht="27.75" customHeight="1" x14ac:dyDescent="0.25">
      <c r="A112" s="201" t="s">
        <v>934</v>
      </c>
      <c r="B112" s="207" t="s">
        <v>935</v>
      </c>
      <c r="C112" s="203">
        <v>49075</v>
      </c>
      <c r="D112" s="203">
        <v>47517.3</v>
      </c>
      <c r="E112" s="204">
        <v>0.96825878757004591</v>
      </c>
      <c r="F112" s="152"/>
    </row>
    <row r="113" spans="1:6" ht="27.75" customHeight="1" x14ac:dyDescent="0.25">
      <c r="A113" s="211" t="s">
        <v>936</v>
      </c>
      <c r="B113" s="200" t="s">
        <v>937</v>
      </c>
      <c r="C113" s="198">
        <v>10000</v>
      </c>
      <c r="D113" s="198">
        <v>10000</v>
      </c>
      <c r="E113" s="199">
        <v>1</v>
      </c>
      <c r="F113" s="152"/>
    </row>
    <row r="114" spans="1:6" ht="27.75" customHeight="1" x14ac:dyDescent="0.25">
      <c r="A114" s="201" t="s">
        <v>938</v>
      </c>
      <c r="B114" s="207" t="s">
        <v>939</v>
      </c>
      <c r="C114" s="203">
        <v>10000</v>
      </c>
      <c r="D114" s="203">
        <v>10000</v>
      </c>
      <c r="E114" s="204">
        <v>1</v>
      </c>
      <c r="F114" s="152"/>
    </row>
    <row r="115" spans="1:6" x14ac:dyDescent="0.25">
      <c r="A115" s="196" t="s">
        <v>940</v>
      </c>
      <c r="B115" s="200" t="s">
        <v>941</v>
      </c>
      <c r="C115" s="198">
        <v>412</v>
      </c>
      <c r="D115" s="198">
        <v>412</v>
      </c>
      <c r="E115" s="199">
        <v>1</v>
      </c>
      <c r="F115" s="152"/>
    </row>
    <row r="116" spans="1:6" x14ac:dyDescent="0.25">
      <c r="A116" s="211" t="s">
        <v>942</v>
      </c>
      <c r="B116" s="200" t="s">
        <v>943</v>
      </c>
      <c r="C116" s="198">
        <v>412</v>
      </c>
      <c r="D116" s="198">
        <v>412</v>
      </c>
      <c r="E116" s="199">
        <v>1</v>
      </c>
      <c r="F116" s="152"/>
    </row>
    <row r="117" spans="1:6" x14ac:dyDescent="0.25">
      <c r="A117" s="201" t="s">
        <v>942</v>
      </c>
      <c r="B117" s="207" t="s">
        <v>944</v>
      </c>
      <c r="C117" s="203">
        <v>12</v>
      </c>
      <c r="D117" s="203">
        <v>12</v>
      </c>
      <c r="E117" s="204">
        <v>1</v>
      </c>
      <c r="F117" s="152"/>
    </row>
    <row r="118" spans="1:6" x14ac:dyDescent="0.25">
      <c r="A118" s="201" t="s">
        <v>942</v>
      </c>
      <c r="B118" s="207" t="s">
        <v>945</v>
      </c>
      <c r="C118" s="203">
        <v>400</v>
      </c>
      <c r="D118" s="203">
        <v>400</v>
      </c>
      <c r="E118" s="204">
        <v>1</v>
      </c>
      <c r="F118" s="152"/>
    </row>
    <row r="119" spans="1:6" ht="25.5" x14ac:dyDescent="0.25">
      <c r="A119" s="196" t="s">
        <v>946</v>
      </c>
      <c r="B119" s="200" t="s">
        <v>947</v>
      </c>
      <c r="C119" s="198">
        <v>0</v>
      </c>
      <c r="D119" s="198">
        <v>-243.6</v>
      </c>
      <c r="E119" s="199" t="s">
        <v>840</v>
      </c>
      <c r="F119" s="152"/>
    </row>
    <row r="120" spans="1:6" ht="25.5" x14ac:dyDescent="0.25">
      <c r="A120" s="211" t="s">
        <v>948</v>
      </c>
      <c r="B120" s="200" t="s">
        <v>949</v>
      </c>
      <c r="C120" s="198">
        <v>0</v>
      </c>
      <c r="D120" s="198">
        <v>-243.6</v>
      </c>
      <c r="E120" s="199" t="s">
        <v>840</v>
      </c>
      <c r="F120" s="152"/>
    </row>
    <row r="121" spans="1:6" ht="25.5" x14ac:dyDescent="0.25">
      <c r="A121" s="201" t="s">
        <v>950</v>
      </c>
      <c r="B121" s="207" t="s">
        <v>951</v>
      </c>
      <c r="C121" s="203">
        <v>0</v>
      </c>
      <c r="D121" s="203">
        <v>-221.2</v>
      </c>
      <c r="E121" s="204" t="s">
        <v>840</v>
      </c>
      <c r="F121" s="152"/>
    </row>
    <row r="122" spans="1:6" ht="25.5" x14ac:dyDescent="0.25">
      <c r="A122" s="201" t="s">
        <v>950</v>
      </c>
      <c r="B122" s="207" t="s">
        <v>952</v>
      </c>
      <c r="C122" s="203">
        <v>0</v>
      </c>
      <c r="D122" s="203">
        <v>-22.4</v>
      </c>
      <c r="E122" s="204" t="s">
        <v>840</v>
      </c>
      <c r="F122" s="152"/>
    </row>
    <row r="123" spans="1:6" s="152" customFormat="1" ht="15.75" x14ac:dyDescent="0.25">
      <c r="A123" s="224" t="s">
        <v>953</v>
      </c>
      <c r="B123" s="225"/>
      <c r="C123" s="226">
        <v>2716873.8</v>
      </c>
      <c r="D123" s="226">
        <v>2663383.0999999996</v>
      </c>
      <c r="E123" s="199">
        <v>0.9803116729234902</v>
      </c>
    </row>
    <row r="124" spans="1:6" x14ac:dyDescent="0.25">
      <c r="A124" s="227"/>
      <c r="B124" s="228"/>
      <c r="C124" s="229"/>
      <c r="D124" s="229"/>
      <c r="E124" s="230"/>
    </row>
  </sheetData>
  <mergeCells count="2">
    <mergeCell ref="A3:E3"/>
    <mergeCell ref="D4:E4"/>
  </mergeCells>
  <pageMargins left="0.78740157480314965" right="0.39370078740157483" top="0.39370078740157483" bottom="0.31496062992125984" header="0" footer="0"/>
  <pageSetup paperSize="9" scale="57" fitToHeight="3" orientation="portrait" r:id="rId1"/>
  <headerFooter alignWithMargins="0">
    <oddFooter>&amp;C&amp;"Times New Roman,обычный"&amp;8Страница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outlinePr summaryBelow="0"/>
    <pageSetUpPr fitToPage="1"/>
  </sheetPr>
  <dimension ref="A1:F48"/>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sqref="A1:XFD1"/>
    </sheetView>
  </sheetViews>
  <sheetFormatPr defaultRowHeight="12.75" customHeight="1" outlineLevelRow="1" x14ac:dyDescent="0.2"/>
  <cols>
    <col min="1" max="1" width="90.7109375" style="56" customWidth="1"/>
    <col min="2" max="2" width="8.28515625" style="56" customWidth="1"/>
    <col min="3" max="4" width="12" style="56" customWidth="1"/>
    <col min="5" max="5" width="8.140625" style="56" customWidth="1"/>
    <col min="6" max="192" width="9.140625" style="56"/>
    <col min="193" max="193" width="90.7109375" style="56" customWidth="1"/>
    <col min="194" max="194" width="8.28515625" style="56" customWidth="1"/>
    <col min="195" max="257" width="0" style="56" hidden="1" customWidth="1"/>
    <col min="258" max="258" width="14.5703125" style="56" customWidth="1"/>
    <col min="259" max="259" width="0" style="56" hidden="1" customWidth="1"/>
    <col min="260" max="260" width="13.140625" style="56" bestFit="1" customWidth="1"/>
    <col min="261" max="261" width="8.140625" style="56" customWidth="1"/>
    <col min="262" max="448" width="9.140625" style="56"/>
    <col min="449" max="449" width="90.7109375" style="56" customWidth="1"/>
    <col min="450" max="450" width="8.28515625" style="56" customWidth="1"/>
    <col min="451" max="513" width="0" style="56" hidden="1" customWidth="1"/>
    <col min="514" max="514" width="14.5703125" style="56" customWidth="1"/>
    <col min="515" max="515" width="0" style="56" hidden="1" customWidth="1"/>
    <col min="516" max="516" width="13.140625" style="56" bestFit="1" customWidth="1"/>
    <col min="517" max="517" width="8.140625" style="56" customWidth="1"/>
    <col min="518" max="704" width="9.140625" style="56"/>
    <col min="705" max="705" width="90.7109375" style="56" customWidth="1"/>
    <col min="706" max="706" width="8.28515625" style="56" customWidth="1"/>
    <col min="707" max="769" width="0" style="56" hidden="1" customWidth="1"/>
    <col min="770" max="770" width="14.5703125" style="56" customWidth="1"/>
    <col min="771" max="771" width="0" style="56" hidden="1" customWidth="1"/>
    <col min="772" max="772" width="13.140625" style="56" bestFit="1" customWidth="1"/>
    <col min="773" max="773" width="8.140625" style="56" customWidth="1"/>
    <col min="774" max="960" width="9.140625" style="56"/>
    <col min="961" max="961" width="90.7109375" style="56" customWidth="1"/>
    <col min="962" max="962" width="8.28515625" style="56" customWidth="1"/>
    <col min="963" max="1025" width="0" style="56" hidden="1" customWidth="1"/>
    <col min="1026" max="1026" width="14.5703125" style="56" customWidth="1"/>
    <col min="1027" max="1027" width="0" style="56" hidden="1" customWidth="1"/>
    <col min="1028" max="1028" width="13.140625" style="56" bestFit="1" customWidth="1"/>
    <col min="1029" max="1029" width="8.140625" style="56" customWidth="1"/>
    <col min="1030" max="1216" width="9.140625" style="56"/>
    <col min="1217" max="1217" width="90.7109375" style="56" customWidth="1"/>
    <col min="1218" max="1218" width="8.28515625" style="56" customWidth="1"/>
    <col min="1219" max="1281" width="0" style="56" hidden="1" customWidth="1"/>
    <col min="1282" max="1282" width="14.5703125" style="56" customWidth="1"/>
    <col min="1283" max="1283" width="0" style="56" hidden="1" customWidth="1"/>
    <col min="1284" max="1284" width="13.140625" style="56" bestFit="1" customWidth="1"/>
    <col min="1285" max="1285" width="8.140625" style="56" customWidth="1"/>
    <col min="1286" max="1472" width="9.140625" style="56"/>
    <col min="1473" max="1473" width="90.7109375" style="56" customWidth="1"/>
    <col min="1474" max="1474" width="8.28515625" style="56" customWidth="1"/>
    <col min="1475" max="1537" width="0" style="56" hidden="1" customWidth="1"/>
    <col min="1538" max="1538" width="14.5703125" style="56" customWidth="1"/>
    <col min="1539" max="1539" width="0" style="56" hidden="1" customWidth="1"/>
    <col min="1540" max="1540" width="13.140625" style="56" bestFit="1" customWidth="1"/>
    <col min="1541" max="1541" width="8.140625" style="56" customWidth="1"/>
    <col min="1542" max="1728" width="9.140625" style="56"/>
    <col min="1729" max="1729" width="90.7109375" style="56" customWidth="1"/>
    <col min="1730" max="1730" width="8.28515625" style="56" customWidth="1"/>
    <col min="1731" max="1793" width="0" style="56" hidden="1" customWidth="1"/>
    <col min="1794" max="1794" width="14.5703125" style="56" customWidth="1"/>
    <col min="1795" max="1795" width="0" style="56" hidden="1" customWidth="1"/>
    <col min="1796" max="1796" width="13.140625" style="56" bestFit="1" customWidth="1"/>
    <col min="1797" max="1797" width="8.140625" style="56" customWidth="1"/>
    <col min="1798" max="1984" width="9.140625" style="56"/>
    <col min="1985" max="1985" width="90.7109375" style="56" customWidth="1"/>
    <col min="1986" max="1986" width="8.28515625" style="56" customWidth="1"/>
    <col min="1987" max="2049" width="0" style="56" hidden="1" customWidth="1"/>
    <col min="2050" max="2050" width="14.5703125" style="56" customWidth="1"/>
    <col min="2051" max="2051" width="0" style="56" hidden="1" customWidth="1"/>
    <col min="2052" max="2052" width="13.140625" style="56" bestFit="1" customWidth="1"/>
    <col min="2053" max="2053" width="8.140625" style="56" customWidth="1"/>
    <col min="2054" max="2240" width="9.140625" style="56"/>
    <col min="2241" max="2241" width="90.7109375" style="56" customWidth="1"/>
    <col min="2242" max="2242" width="8.28515625" style="56" customWidth="1"/>
    <col min="2243" max="2305" width="0" style="56" hidden="1" customWidth="1"/>
    <col min="2306" max="2306" width="14.5703125" style="56" customWidth="1"/>
    <col min="2307" max="2307" width="0" style="56" hidden="1" customWidth="1"/>
    <col min="2308" max="2308" width="13.140625" style="56" bestFit="1" customWidth="1"/>
    <col min="2309" max="2309" width="8.140625" style="56" customWidth="1"/>
    <col min="2310" max="2496" width="9.140625" style="56"/>
    <col min="2497" max="2497" width="90.7109375" style="56" customWidth="1"/>
    <col min="2498" max="2498" width="8.28515625" style="56" customWidth="1"/>
    <col min="2499" max="2561" width="0" style="56" hidden="1" customWidth="1"/>
    <col min="2562" max="2562" width="14.5703125" style="56" customWidth="1"/>
    <col min="2563" max="2563" width="0" style="56" hidden="1" customWidth="1"/>
    <col min="2564" max="2564" width="13.140625" style="56" bestFit="1" customWidth="1"/>
    <col min="2565" max="2565" width="8.140625" style="56" customWidth="1"/>
    <col min="2566" max="2752" width="9.140625" style="56"/>
    <col min="2753" max="2753" width="90.7109375" style="56" customWidth="1"/>
    <col min="2754" max="2754" width="8.28515625" style="56" customWidth="1"/>
    <col min="2755" max="2817" width="0" style="56" hidden="1" customWidth="1"/>
    <col min="2818" max="2818" width="14.5703125" style="56" customWidth="1"/>
    <col min="2819" max="2819" width="0" style="56" hidden="1" customWidth="1"/>
    <col min="2820" max="2820" width="13.140625" style="56" bestFit="1" customWidth="1"/>
    <col min="2821" max="2821" width="8.140625" style="56" customWidth="1"/>
    <col min="2822" max="3008" width="9.140625" style="56"/>
    <col min="3009" max="3009" width="90.7109375" style="56" customWidth="1"/>
    <col min="3010" max="3010" width="8.28515625" style="56" customWidth="1"/>
    <col min="3011" max="3073" width="0" style="56" hidden="1" customWidth="1"/>
    <col min="3074" max="3074" width="14.5703125" style="56" customWidth="1"/>
    <col min="3075" max="3075" width="0" style="56" hidden="1" customWidth="1"/>
    <col min="3076" max="3076" width="13.140625" style="56" bestFit="1" customWidth="1"/>
    <col min="3077" max="3077" width="8.140625" style="56" customWidth="1"/>
    <col min="3078" max="3264" width="9.140625" style="56"/>
    <col min="3265" max="3265" width="90.7109375" style="56" customWidth="1"/>
    <col min="3266" max="3266" width="8.28515625" style="56" customWidth="1"/>
    <col min="3267" max="3329" width="0" style="56" hidden="1" customWidth="1"/>
    <col min="3330" max="3330" width="14.5703125" style="56" customWidth="1"/>
    <col min="3331" max="3331" width="0" style="56" hidden="1" customWidth="1"/>
    <col min="3332" max="3332" width="13.140625" style="56" bestFit="1" customWidth="1"/>
    <col min="3333" max="3333" width="8.140625" style="56" customWidth="1"/>
    <col min="3334" max="3520" width="9.140625" style="56"/>
    <col min="3521" max="3521" width="90.7109375" style="56" customWidth="1"/>
    <col min="3522" max="3522" width="8.28515625" style="56" customWidth="1"/>
    <col min="3523" max="3585" width="0" style="56" hidden="1" customWidth="1"/>
    <col min="3586" max="3586" width="14.5703125" style="56" customWidth="1"/>
    <col min="3587" max="3587" width="0" style="56" hidden="1" customWidth="1"/>
    <col min="3588" max="3588" width="13.140625" style="56" bestFit="1" customWidth="1"/>
    <col min="3589" max="3589" width="8.140625" style="56" customWidth="1"/>
    <col min="3590" max="3776" width="9.140625" style="56"/>
    <col min="3777" max="3777" width="90.7109375" style="56" customWidth="1"/>
    <col min="3778" max="3778" width="8.28515625" style="56" customWidth="1"/>
    <col min="3779" max="3841" width="0" style="56" hidden="1" customWidth="1"/>
    <col min="3842" max="3842" width="14.5703125" style="56" customWidth="1"/>
    <col min="3843" max="3843" width="0" style="56" hidden="1" customWidth="1"/>
    <col min="3844" max="3844" width="13.140625" style="56" bestFit="1" customWidth="1"/>
    <col min="3845" max="3845" width="8.140625" style="56" customWidth="1"/>
    <col min="3846" max="4032" width="9.140625" style="56"/>
    <col min="4033" max="4033" width="90.7109375" style="56" customWidth="1"/>
    <col min="4034" max="4034" width="8.28515625" style="56" customWidth="1"/>
    <col min="4035" max="4097" width="0" style="56" hidden="1" customWidth="1"/>
    <col min="4098" max="4098" width="14.5703125" style="56" customWidth="1"/>
    <col min="4099" max="4099" width="0" style="56" hidden="1" customWidth="1"/>
    <col min="4100" max="4100" width="13.140625" style="56" bestFit="1" customWidth="1"/>
    <col min="4101" max="4101" width="8.140625" style="56" customWidth="1"/>
    <col min="4102" max="4288" width="9.140625" style="56"/>
    <col min="4289" max="4289" width="90.7109375" style="56" customWidth="1"/>
    <col min="4290" max="4290" width="8.28515625" style="56" customWidth="1"/>
    <col min="4291" max="4353" width="0" style="56" hidden="1" customWidth="1"/>
    <col min="4354" max="4354" width="14.5703125" style="56" customWidth="1"/>
    <col min="4355" max="4355" width="0" style="56" hidden="1" customWidth="1"/>
    <col min="4356" max="4356" width="13.140625" style="56" bestFit="1" customWidth="1"/>
    <col min="4357" max="4357" width="8.140625" style="56" customWidth="1"/>
    <col min="4358" max="4544" width="9.140625" style="56"/>
    <col min="4545" max="4545" width="90.7109375" style="56" customWidth="1"/>
    <col min="4546" max="4546" width="8.28515625" style="56" customWidth="1"/>
    <col min="4547" max="4609" width="0" style="56" hidden="1" customWidth="1"/>
    <col min="4610" max="4610" width="14.5703125" style="56" customWidth="1"/>
    <col min="4611" max="4611" width="0" style="56" hidden="1" customWidth="1"/>
    <col min="4612" max="4612" width="13.140625" style="56" bestFit="1" customWidth="1"/>
    <col min="4613" max="4613" width="8.140625" style="56" customWidth="1"/>
    <col min="4614" max="4800" width="9.140625" style="56"/>
    <col min="4801" max="4801" width="90.7109375" style="56" customWidth="1"/>
    <col min="4802" max="4802" width="8.28515625" style="56" customWidth="1"/>
    <col min="4803" max="4865" width="0" style="56" hidden="1" customWidth="1"/>
    <col min="4866" max="4866" width="14.5703125" style="56" customWidth="1"/>
    <col min="4867" max="4867" width="0" style="56" hidden="1" customWidth="1"/>
    <col min="4868" max="4868" width="13.140625" style="56" bestFit="1" customWidth="1"/>
    <col min="4869" max="4869" width="8.140625" style="56" customWidth="1"/>
    <col min="4870" max="5056" width="9.140625" style="56"/>
    <col min="5057" max="5057" width="90.7109375" style="56" customWidth="1"/>
    <col min="5058" max="5058" width="8.28515625" style="56" customWidth="1"/>
    <col min="5059" max="5121" width="0" style="56" hidden="1" customWidth="1"/>
    <col min="5122" max="5122" width="14.5703125" style="56" customWidth="1"/>
    <col min="5123" max="5123" width="0" style="56" hidden="1" customWidth="1"/>
    <col min="5124" max="5124" width="13.140625" style="56" bestFit="1" customWidth="1"/>
    <col min="5125" max="5125" width="8.140625" style="56" customWidth="1"/>
    <col min="5126" max="5312" width="9.140625" style="56"/>
    <col min="5313" max="5313" width="90.7109375" style="56" customWidth="1"/>
    <col min="5314" max="5314" width="8.28515625" style="56" customWidth="1"/>
    <col min="5315" max="5377" width="0" style="56" hidden="1" customWidth="1"/>
    <col min="5378" max="5378" width="14.5703125" style="56" customWidth="1"/>
    <col min="5379" max="5379" width="0" style="56" hidden="1" customWidth="1"/>
    <col min="5380" max="5380" width="13.140625" style="56" bestFit="1" customWidth="1"/>
    <col min="5381" max="5381" width="8.140625" style="56" customWidth="1"/>
    <col min="5382" max="5568" width="9.140625" style="56"/>
    <col min="5569" max="5569" width="90.7109375" style="56" customWidth="1"/>
    <col min="5570" max="5570" width="8.28515625" style="56" customWidth="1"/>
    <col min="5571" max="5633" width="0" style="56" hidden="1" customWidth="1"/>
    <col min="5634" max="5634" width="14.5703125" style="56" customWidth="1"/>
    <col min="5635" max="5635" width="0" style="56" hidden="1" customWidth="1"/>
    <col min="5636" max="5636" width="13.140625" style="56" bestFit="1" customWidth="1"/>
    <col min="5637" max="5637" width="8.140625" style="56" customWidth="1"/>
    <col min="5638" max="5824" width="9.140625" style="56"/>
    <col min="5825" max="5825" width="90.7109375" style="56" customWidth="1"/>
    <col min="5826" max="5826" width="8.28515625" style="56" customWidth="1"/>
    <col min="5827" max="5889" width="0" style="56" hidden="1" customWidth="1"/>
    <col min="5890" max="5890" width="14.5703125" style="56" customWidth="1"/>
    <col min="5891" max="5891" width="0" style="56" hidden="1" customWidth="1"/>
    <col min="5892" max="5892" width="13.140625" style="56" bestFit="1" customWidth="1"/>
    <col min="5893" max="5893" width="8.140625" style="56" customWidth="1"/>
    <col min="5894" max="6080" width="9.140625" style="56"/>
    <col min="6081" max="6081" width="90.7109375" style="56" customWidth="1"/>
    <col min="6082" max="6082" width="8.28515625" style="56" customWidth="1"/>
    <col min="6083" max="6145" width="0" style="56" hidden="1" customWidth="1"/>
    <col min="6146" max="6146" width="14.5703125" style="56" customWidth="1"/>
    <col min="6147" max="6147" width="0" style="56" hidden="1" customWidth="1"/>
    <col min="6148" max="6148" width="13.140625" style="56" bestFit="1" customWidth="1"/>
    <col min="6149" max="6149" width="8.140625" style="56" customWidth="1"/>
    <col min="6150" max="6336" width="9.140625" style="56"/>
    <col min="6337" max="6337" width="90.7109375" style="56" customWidth="1"/>
    <col min="6338" max="6338" width="8.28515625" style="56" customWidth="1"/>
    <col min="6339" max="6401" width="0" style="56" hidden="1" customWidth="1"/>
    <col min="6402" max="6402" width="14.5703125" style="56" customWidth="1"/>
    <col min="6403" max="6403" width="0" style="56" hidden="1" customWidth="1"/>
    <col min="6404" max="6404" width="13.140625" style="56" bestFit="1" customWidth="1"/>
    <col min="6405" max="6405" width="8.140625" style="56" customWidth="1"/>
    <col min="6406" max="6592" width="9.140625" style="56"/>
    <col min="6593" max="6593" width="90.7109375" style="56" customWidth="1"/>
    <col min="6594" max="6594" width="8.28515625" style="56" customWidth="1"/>
    <col min="6595" max="6657" width="0" style="56" hidden="1" customWidth="1"/>
    <col min="6658" max="6658" width="14.5703125" style="56" customWidth="1"/>
    <col min="6659" max="6659" width="0" style="56" hidden="1" customWidth="1"/>
    <col min="6660" max="6660" width="13.140625" style="56" bestFit="1" customWidth="1"/>
    <col min="6661" max="6661" width="8.140625" style="56" customWidth="1"/>
    <col min="6662" max="6848" width="9.140625" style="56"/>
    <col min="6849" max="6849" width="90.7109375" style="56" customWidth="1"/>
    <col min="6850" max="6850" width="8.28515625" style="56" customWidth="1"/>
    <col min="6851" max="6913" width="0" style="56" hidden="1" customWidth="1"/>
    <col min="6914" max="6914" width="14.5703125" style="56" customWidth="1"/>
    <col min="6915" max="6915" width="0" style="56" hidden="1" customWidth="1"/>
    <col min="6916" max="6916" width="13.140625" style="56" bestFit="1" customWidth="1"/>
    <col min="6917" max="6917" width="8.140625" style="56" customWidth="1"/>
    <col min="6918" max="7104" width="9.140625" style="56"/>
    <col min="7105" max="7105" width="90.7109375" style="56" customWidth="1"/>
    <col min="7106" max="7106" width="8.28515625" style="56" customWidth="1"/>
    <col min="7107" max="7169" width="0" style="56" hidden="1" customWidth="1"/>
    <col min="7170" max="7170" width="14.5703125" style="56" customWidth="1"/>
    <col min="7171" max="7171" width="0" style="56" hidden="1" customWidth="1"/>
    <col min="7172" max="7172" width="13.140625" style="56" bestFit="1" customWidth="1"/>
    <col min="7173" max="7173" width="8.140625" style="56" customWidth="1"/>
    <col min="7174" max="7360" width="9.140625" style="56"/>
    <col min="7361" max="7361" width="90.7109375" style="56" customWidth="1"/>
    <col min="7362" max="7362" width="8.28515625" style="56" customWidth="1"/>
    <col min="7363" max="7425" width="0" style="56" hidden="1" customWidth="1"/>
    <col min="7426" max="7426" width="14.5703125" style="56" customWidth="1"/>
    <col min="7427" max="7427" width="0" style="56" hidden="1" customWidth="1"/>
    <col min="7428" max="7428" width="13.140625" style="56" bestFit="1" customWidth="1"/>
    <col min="7429" max="7429" width="8.140625" style="56" customWidth="1"/>
    <col min="7430" max="7616" width="9.140625" style="56"/>
    <col min="7617" max="7617" width="90.7109375" style="56" customWidth="1"/>
    <col min="7618" max="7618" width="8.28515625" style="56" customWidth="1"/>
    <col min="7619" max="7681" width="0" style="56" hidden="1" customWidth="1"/>
    <col min="7682" max="7682" width="14.5703125" style="56" customWidth="1"/>
    <col min="7683" max="7683" width="0" style="56" hidden="1" customWidth="1"/>
    <col min="7684" max="7684" width="13.140625" style="56" bestFit="1" customWidth="1"/>
    <col min="7685" max="7685" width="8.140625" style="56" customWidth="1"/>
    <col min="7686" max="7872" width="9.140625" style="56"/>
    <col min="7873" max="7873" width="90.7109375" style="56" customWidth="1"/>
    <col min="7874" max="7874" width="8.28515625" style="56" customWidth="1"/>
    <col min="7875" max="7937" width="0" style="56" hidden="1" customWidth="1"/>
    <col min="7938" max="7938" width="14.5703125" style="56" customWidth="1"/>
    <col min="7939" max="7939" width="0" style="56" hidden="1" customWidth="1"/>
    <col min="7940" max="7940" width="13.140625" style="56" bestFit="1" customWidth="1"/>
    <col min="7941" max="7941" width="8.140625" style="56" customWidth="1"/>
    <col min="7942" max="8128" width="9.140625" style="56"/>
    <col min="8129" max="8129" width="90.7109375" style="56" customWidth="1"/>
    <col min="8130" max="8130" width="8.28515625" style="56" customWidth="1"/>
    <col min="8131" max="8193" width="0" style="56" hidden="1" customWidth="1"/>
    <col min="8194" max="8194" width="14.5703125" style="56" customWidth="1"/>
    <col min="8195" max="8195" width="0" style="56" hidden="1" customWidth="1"/>
    <col min="8196" max="8196" width="13.140625" style="56" bestFit="1" customWidth="1"/>
    <col min="8197" max="8197" width="8.140625" style="56" customWidth="1"/>
    <col min="8198" max="8384" width="9.140625" style="56"/>
    <col min="8385" max="8385" width="90.7109375" style="56" customWidth="1"/>
    <col min="8386" max="8386" width="8.28515625" style="56" customWidth="1"/>
    <col min="8387" max="8449" width="0" style="56" hidden="1" customWidth="1"/>
    <col min="8450" max="8450" width="14.5703125" style="56" customWidth="1"/>
    <col min="8451" max="8451" width="0" style="56" hidden="1" customWidth="1"/>
    <col min="8452" max="8452" width="13.140625" style="56" bestFit="1" customWidth="1"/>
    <col min="8453" max="8453" width="8.140625" style="56" customWidth="1"/>
    <col min="8454" max="8640" width="9.140625" style="56"/>
    <col min="8641" max="8641" width="90.7109375" style="56" customWidth="1"/>
    <col min="8642" max="8642" width="8.28515625" style="56" customWidth="1"/>
    <col min="8643" max="8705" width="0" style="56" hidden="1" customWidth="1"/>
    <col min="8706" max="8706" width="14.5703125" style="56" customWidth="1"/>
    <col min="8707" max="8707" width="0" style="56" hidden="1" customWidth="1"/>
    <col min="8708" max="8708" width="13.140625" style="56" bestFit="1" customWidth="1"/>
    <col min="8709" max="8709" width="8.140625" style="56" customWidth="1"/>
    <col min="8710" max="8896" width="9.140625" style="56"/>
    <col min="8897" max="8897" width="90.7109375" style="56" customWidth="1"/>
    <col min="8898" max="8898" width="8.28515625" style="56" customWidth="1"/>
    <col min="8899" max="8961" width="0" style="56" hidden="1" customWidth="1"/>
    <col min="8962" max="8962" width="14.5703125" style="56" customWidth="1"/>
    <col min="8963" max="8963" width="0" style="56" hidden="1" customWidth="1"/>
    <col min="8964" max="8964" width="13.140625" style="56" bestFit="1" customWidth="1"/>
    <col min="8965" max="8965" width="8.140625" style="56" customWidth="1"/>
    <col min="8966" max="9152" width="9.140625" style="56"/>
    <col min="9153" max="9153" width="90.7109375" style="56" customWidth="1"/>
    <col min="9154" max="9154" width="8.28515625" style="56" customWidth="1"/>
    <col min="9155" max="9217" width="0" style="56" hidden="1" customWidth="1"/>
    <col min="9218" max="9218" width="14.5703125" style="56" customWidth="1"/>
    <col min="9219" max="9219" width="0" style="56" hidden="1" customWidth="1"/>
    <col min="9220" max="9220" width="13.140625" style="56" bestFit="1" customWidth="1"/>
    <col min="9221" max="9221" width="8.140625" style="56" customWidth="1"/>
    <col min="9222" max="9408" width="9.140625" style="56"/>
    <col min="9409" max="9409" width="90.7109375" style="56" customWidth="1"/>
    <col min="9410" max="9410" width="8.28515625" style="56" customWidth="1"/>
    <col min="9411" max="9473" width="0" style="56" hidden="1" customWidth="1"/>
    <col min="9474" max="9474" width="14.5703125" style="56" customWidth="1"/>
    <col min="9475" max="9475" width="0" style="56" hidden="1" customWidth="1"/>
    <col min="9476" max="9476" width="13.140625" style="56" bestFit="1" customWidth="1"/>
    <col min="9477" max="9477" width="8.140625" style="56" customWidth="1"/>
    <col min="9478" max="9664" width="9.140625" style="56"/>
    <col min="9665" max="9665" width="90.7109375" style="56" customWidth="1"/>
    <col min="9666" max="9666" width="8.28515625" style="56" customWidth="1"/>
    <col min="9667" max="9729" width="0" style="56" hidden="1" customWidth="1"/>
    <col min="9730" max="9730" width="14.5703125" style="56" customWidth="1"/>
    <col min="9731" max="9731" width="0" style="56" hidden="1" customWidth="1"/>
    <col min="9732" max="9732" width="13.140625" style="56" bestFit="1" customWidth="1"/>
    <col min="9733" max="9733" width="8.140625" style="56" customWidth="1"/>
    <col min="9734" max="9920" width="9.140625" style="56"/>
    <col min="9921" max="9921" width="90.7109375" style="56" customWidth="1"/>
    <col min="9922" max="9922" width="8.28515625" style="56" customWidth="1"/>
    <col min="9923" max="9985" width="0" style="56" hidden="1" customWidth="1"/>
    <col min="9986" max="9986" width="14.5703125" style="56" customWidth="1"/>
    <col min="9987" max="9987" width="0" style="56" hidden="1" customWidth="1"/>
    <col min="9988" max="9988" width="13.140625" style="56" bestFit="1" customWidth="1"/>
    <col min="9989" max="9989" width="8.140625" style="56" customWidth="1"/>
    <col min="9990" max="10176" width="9.140625" style="56"/>
    <col min="10177" max="10177" width="90.7109375" style="56" customWidth="1"/>
    <col min="10178" max="10178" width="8.28515625" style="56" customWidth="1"/>
    <col min="10179" max="10241" width="0" style="56" hidden="1" customWidth="1"/>
    <col min="10242" max="10242" width="14.5703125" style="56" customWidth="1"/>
    <col min="10243" max="10243" width="0" style="56" hidden="1" customWidth="1"/>
    <col min="10244" max="10244" width="13.140625" style="56" bestFit="1" customWidth="1"/>
    <col min="10245" max="10245" width="8.140625" style="56" customWidth="1"/>
    <col min="10246" max="10432" width="9.140625" style="56"/>
    <col min="10433" max="10433" width="90.7109375" style="56" customWidth="1"/>
    <col min="10434" max="10434" width="8.28515625" style="56" customWidth="1"/>
    <col min="10435" max="10497" width="0" style="56" hidden="1" customWidth="1"/>
    <col min="10498" max="10498" width="14.5703125" style="56" customWidth="1"/>
    <col min="10499" max="10499" width="0" style="56" hidden="1" customWidth="1"/>
    <col min="10500" max="10500" width="13.140625" style="56" bestFit="1" customWidth="1"/>
    <col min="10501" max="10501" width="8.140625" style="56" customWidth="1"/>
    <col min="10502" max="10688" width="9.140625" style="56"/>
    <col min="10689" max="10689" width="90.7109375" style="56" customWidth="1"/>
    <col min="10690" max="10690" width="8.28515625" style="56" customWidth="1"/>
    <col min="10691" max="10753" width="0" style="56" hidden="1" customWidth="1"/>
    <col min="10754" max="10754" width="14.5703125" style="56" customWidth="1"/>
    <col min="10755" max="10755" width="0" style="56" hidden="1" customWidth="1"/>
    <col min="10756" max="10756" width="13.140625" style="56" bestFit="1" customWidth="1"/>
    <col min="10757" max="10757" width="8.140625" style="56" customWidth="1"/>
    <col min="10758" max="10944" width="9.140625" style="56"/>
    <col min="10945" max="10945" width="90.7109375" style="56" customWidth="1"/>
    <col min="10946" max="10946" width="8.28515625" style="56" customWidth="1"/>
    <col min="10947" max="11009" width="0" style="56" hidden="1" customWidth="1"/>
    <col min="11010" max="11010" width="14.5703125" style="56" customWidth="1"/>
    <col min="11011" max="11011" width="0" style="56" hidden="1" customWidth="1"/>
    <col min="11012" max="11012" width="13.140625" style="56" bestFit="1" customWidth="1"/>
    <col min="11013" max="11013" width="8.140625" style="56" customWidth="1"/>
    <col min="11014" max="11200" width="9.140625" style="56"/>
    <col min="11201" max="11201" width="90.7109375" style="56" customWidth="1"/>
    <col min="11202" max="11202" width="8.28515625" style="56" customWidth="1"/>
    <col min="11203" max="11265" width="0" style="56" hidden="1" customWidth="1"/>
    <col min="11266" max="11266" width="14.5703125" style="56" customWidth="1"/>
    <col min="11267" max="11267" width="0" style="56" hidden="1" customWidth="1"/>
    <col min="11268" max="11268" width="13.140625" style="56" bestFit="1" customWidth="1"/>
    <col min="11269" max="11269" width="8.140625" style="56" customWidth="1"/>
    <col min="11270" max="11456" width="9.140625" style="56"/>
    <col min="11457" max="11457" width="90.7109375" style="56" customWidth="1"/>
    <col min="11458" max="11458" width="8.28515625" style="56" customWidth="1"/>
    <col min="11459" max="11521" width="0" style="56" hidden="1" customWidth="1"/>
    <col min="11522" max="11522" width="14.5703125" style="56" customWidth="1"/>
    <col min="11523" max="11523" width="0" style="56" hidden="1" customWidth="1"/>
    <col min="11524" max="11524" width="13.140625" style="56" bestFit="1" customWidth="1"/>
    <col min="11525" max="11525" width="8.140625" style="56" customWidth="1"/>
    <col min="11526" max="11712" width="9.140625" style="56"/>
    <col min="11713" max="11713" width="90.7109375" style="56" customWidth="1"/>
    <col min="11714" max="11714" width="8.28515625" style="56" customWidth="1"/>
    <col min="11715" max="11777" width="0" style="56" hidden="1" customWidth="1"/>
    <col min="11778" max="11778" width="14.5703125" style="56" customWidth="1"/>
    <col min="11779" max="11779" width="0" style="56" hidden="1" customWidth="1"/>
    <col min="11780" max="11780" width="13.140625" style="56" bestFit="1" customWidth="1"/>
    <col min="11781" max="11781" width="8.140625" style="56" customWidth="1"/>
    <col min="11782" max="11968" width="9.140625" style="56"/>
    <col min="11969" max="11969" width="90.7109375" style="56" customWidth="1"/>
    <col min="11970" max="11970" width="8.28515625" style="56" customWidth="1"/>
    <col min="11971" max="12033" width="0" style="56" hidden="1" customWidth="1"/>
    <col min="12034" max="12034" width="14.5703125" style="56" customWidth="1"/>
    <col min="12035" max="12035" width="0" style="56" hidden="1" customWidth="1"/>
    <col min="12036" max="12036" width="13.140625" style="56" bestFit="1" customWidth="1"/>
    <col min="12037" max="12037" width="8.140625" style="56" customWidth="1"/>
    <col min="12038" max="12224" width="9.140625" style="56"/>
    <col min="12225" max="12225" width="90.7109375" style="56" customWidth="1"/>
    <col min="12226" max="12226" width="8.28515625" style="56" customWidth="1"/>
    <col min="12227" max="12289" width="0" style="56" hidden="1" customWidth="1"/>
    <col min="12290" max="12290" width="14.5703125" style="56" customWidth="1"/>
    <col min="12291" max="12291" width="0" style="56" hidden="1" customWidth="1"/>
    <col min="12292" max="12292" width="13.140625" style="56" bestFit="1" customWidth="1"/>
    <col min="12293" max="12293" width="8.140625" style="56" customWidth="1"/>
    <col min="12294" max="12480" width="9.140625" style="56"/>
    <col min="12481" max="12481" width="90.7109375" style="56" customWidth="1"/>
    <col min="12482" max="12482" width="8.28515625" style="56" customWidth="1"/>
    <col min="12483" max="12545" width="0" style="56" hidden="1" customWidth="1"/>
    <col min="12546" max="12546" width="14.5703125" style="56" customWidth="1"/>
    <col min="12547" max="12547" width="0" style="56" hidden="1" customWidth="1"/>
    <col min="12548" max="12548" width="13.140625" style="56" bestFit="1" customWidth="1"/>
    <col min="12549" max="12549" width="8.140625" style="56" customWidth="1"/>
    <col min="12550" max="12736" width="9.140625" style="56"/>
    <col min="12737" max="12737" width="90.7109375" style="56" customWidth="1"/>
    <col min="12738" max="12738" width="8.28515625" style="56" customWidth="1"/>
    <col min="12739" max="12801" width="0" style="56" hidden="1" customWidth="1"/>
    <col min="12802" max="12802" width="14.5703125" style="56" customWidth="1"/>
    <col min="12803" max="12803" width="0" style="56" hidden="1" customWidth="1"/>
    <col min="12804" max="12804" width="13.140625" style="56" bestFit="1" customWidth="1"/>
    <col min="12805" max="12805" width="8.140625" style="56" customWidth="1"/>
    <col min="12806" max="12992" width="9.140625" style="56"/>
    <col min="12993" max="12993" width="90.7109375" style="56" customWidth="1"/>
    <col min="12994" max="12994" width="8.28515625" style="56" customWidth="1"/>
    <col min="12995" max="13057" width="0" style="56" hidden="1" customWidth="1"/>
    <col min="13058" max="13058" width="14.5703125" style="56" customWidth="1"/>
    <col min="13059" max="13059" width="0" style="56" hidden="1" customWidth="1"/>
    <col min="13060" max="13060" width="13.140625" style="56" bestFit="1" customWidth="1"/>
    <col min="13061" max="13061" width="8.140625" style="56" customWidth="1"/>
    <col min="13062" max="13248" width="9.140625" style="56"/>
    <col min="13249" max="13249" width="90.7109375" style="56" customWidth="1"/>
    <col min="13250" max="13250" width="8.28515625" style="56" customWidth="1"/>
    <col min="13251" max="13313" width="0" style="56" hidden="1" customWidth="1"/>
    <col min="13314" max="13314" width="14.5703125" style="56" customWidth="1"/>
    <col min="13315" max="13315" width="0" style="56" hidden="1" customWidth="1"/>
    <col min="13316" max="13316" width="13.140625" style="56" bestFit="1" customWidth="1"/>
    <col min="13317" max="13317" width="8.140625" style="56" customWidth="1"/>
    <col min="13318" max="13504" width="9.140625" style="56"/>
    <col min="13505" max="13505" width="90.7109375" style="56" customWidth="1"/>
    <col min="13506" max="13506" width="8.28515625" style="56" customWidth="1"/>
    <col min="13507" max="13569" width="0" style="56" hidden="1" customWidth="1"/>
    <col min="13570" max="13570" width="14.5703125" style="56" customWidth="1"/>
    <col min="13571" max="13571" width="0" style="56" hidden="1" customWidth="1"/>
    <col min="13572" max="13572" width="13.140625" style="56" bestFit="1" customWidth="1"/>
    <col min="13573" max="13573" width="8.140625" style="56" customWidth="1"/>
    <col min="13574" max="13760" width="9.140625" style="56"/>
    <col min="13761" max="13761" width="90.7109375" style="56" customWidth="1"/>
    <col min="13762" max="13762" width="8.28515625" style="56" customWidth="1"/>
    <col min="13763" max="13825" width="0" style="56" hidden="1" customWidth="1"/>
    <col min="13826" max="13826" width="14.5703125" style="56" customWidth="1"/>
    <col min="13827" max="13827" width="0" style="56" hidden="1" customWidth="1"/>
    <col min="13828" max="13828" width="13.140625" style="56" bestFit="1" customWidth="1"/>
    <col min="13829" max="13829" width="8.140625" style="56" customWidth="1"/>
    <col min="13830" max="14016" width="9.140625" style="56"/>
    <col min="14017" max="14017" width="90.7109375" style="56" customWidth="1"/>
    <col min="14018" max="14018" width="8.28515625" style="56" customWidth="1"/>
    <col min="14019" max="14081" width="0" style="56" hidden="1" customWidth="1"/>
    <col min="14082" max="14082" width="14.5703125" style="56" customWidth="1"/>
    <col min="14083" max="14083" width="0" style="56" hidden="1" customWidth="1"/>
    <col min="14084" max="14084" width="13.140625" style="56" bestFit="1" customWidth="1"/>
    <col min="14085" max="14085" width="8.140625" style="56" customWidth="1"/>
    <col min="14086" max="14272" width="9.140625" style="56"/>
    <col min="14273" max="14273" width="90.7109375" style="56" customWidth="1"/>
    <col min="14274" max="14274" width="8.28515625" style="56" customWidth="1"/>
    <col min="14275" max="14337" width="0" style="56" hidden="1" customWidth="1"/>
    <col min="14338" max="14338" width="14.5703125" style="56" customWidth="1"/>
    <col min="14339" max="14339" width="0" style="56" hidden="1" customWidth="1"/>
    <col min="14340" max="14340" width="13.140625" style="56" bestFit="1" customWidth="1"/>
    <col min="14341" max="14341" width="8.140625" style="56" customWidth="1"/>
    <col min="14342" max="14528" width="9.140625" style="56"/>
    <col min="14529" max="14529" width="90.7109375" style="56" customWidth="1"/>
    <col min="14530" max="14530" width="8.28515625" style="56" customWidth="1"/>
    <col min="14531" max="14593" width="0" style="56" hidden="1" customWidth="1"/>
    <col min="14594" max="14594" width="14.5703125" style="56" customWidth="1"/>
    <col min="14595" max="14595" width="0" style="56" hidden="1" customWidth="1"/>
    <col min="14596" max="14596" width="13.140625" style="56" bestFit="1" customWidth="1"/>
    <col min="14597" max="14597" width="8.140625" style="56" customWidth="1"/>
    <col min="14598" max="14784" width="9.140625" style="56"/>
    <col min="14785" max="14785" width="90.7109375" style="56" customWidth="1"/>
    <col min="14786" max="14786" width="8.28515625" style="56" customWidth="1"/>
    <col min="14787" max="14849" width="0" style="56" hidden="1" customWidth="1"/>
    <col min="14850" max="14850" width="14.5703125" style="56" customWidth="1"/>
    <col min="14851" max="14851" width="0" style="56" hidden="1" customWidth="1"/>
    <col min="14852" max="14852" width="13.140625" style="56" bestFit="1" customWidth="1"/>
    <col min="14853" max="14853" width="8.140625" style="56" customWidth="1"/>
    <col min="14854" max="15040" width="9.140625" style="56"/>
    <col min="15041" max="15041" width="90.7109375" style="56" customWidth="1"/>
    <col min="15042" max="15042" width="8.28515625" style="56" customWidth="1"/>
    <col min="15043" max="15105" width="0" style="56" hidden="1" customWidth="1"/>
    <col min="15106" max="15106" width="14.5703125" style="56" customWidth="1"/>
    <col min="15107" max="15107" width="0" style="56" hidden="1" customWidth="1"/>
    <col min="15108" max="15108" width="13.140625" style="56" bestFit="1" customWidth="1"/>
    <col min="15109" max="15109" width="8.140625" style="56" customWidth="1"/>
    <col min="15110" max="15296" width="9.140625" style="56"/>
    <col min="15297" max="15297" width="90.7109375" style="56" customWidth="1"/>
    <col min="15298" max="15298" width="8.28515625" style="56" customWidth="1"/>
    <col min="15299" max="15361" width="0" style="56" hidden="1" customWidth="1"/>
    <col min="15362" max="15362" width="14.5703125" style="56" customWidth="1"/>
    <col min="15363" max="15363" width="0" style="56" hidden="1" customWidth="1"/>
    <col min="15364" max="15364" width="13.140625" style="56" bestFit="1" customWidth="1"/>
    <col min="15365" max="15365" width="8.140625" style="56" customWidth="1"/>
    <col min="15366" max="15552" width="9.140625" style="56"/>
    <col min="15553" max="15553" width="90.7109375" style="56" customWidth="1"/>
    <col min="15554" max="15554" width="8.28515625" style="56" customWidth="1"/>
    <col min="15555" max="15617" width="0" style="56" hidden="1" customWidth="1"/>
    <col min="15618" max="15618" width="14.5703125" style="56" customWidth="1"/>
    <col min="15619" max="15619" width="0" style="56" hidden="1" customWidth="1"/>
    <col min="15620" max="15620" width="13.140625" style="56" bestFit="1" customWidth="1"/>
    <col min="15621" max="15621" width="8.140625" style="56" customWidth="1"/>
    <col min="15622" max="15808" width="9.140625" style="56"/>
    <col min="15809" max="15809" width="90.7109375" style="56" customWidth="1"/>
    <col min="15810" max="15810" width="8.28515625" style="56" customWidth="1"/>
    <col min="15811" max="15873" width="0" style="56" hidden="1" customWidth="1"/>
    <col min="15874" max="15874" width="14.5703125" style="56" customWidth="1"/>
    <col min="15875" max="15875" width="0" style="56" hidden="1" customWidth="1"/>
    <col min="15876" max="15876" width="13.140625" style="56" bestFit="1" customWidth="1"/>
    <col min="15877" max="15877" width="8.140625" style="56" customWidth="1"/>
    <col min="15878" max="16064" width="9.140625" style="56"/>
    <col min="16065" max="16065" width="90.7109375" style="56" customWidth="1"/>
    <col min="16066" max="16066" width="8.28515625" style="56" customWidth="1"/>
    <col min="16067" max="16129" width="0" style="56" hidden="1" customWidth="1"/>
    <col min="16130" max="16130" width="14.5703125" style="56" customWidth="1"/>
    <col min="16131" max="16131" width="0" style="56" hidden="1" customWidth="1"/>
    <col min="16132" max="16132" width="13.140625" style="56" bestFit="1" customWidth="1"/>
    <col min="16133" max="16133" width="8.140625" style="56" customWidth="1"/>
    <col min="16134" max="16384" width="9.140625" style="56"/>
  </cols>
  <sheetData>
    <row r="1" spans="1:6" ht="106.5" customHeight="1" x14ac:dyDescent="0.2">
      <c r="A1" s="57"/>
      <c r="B1" s="57"/>
      <c r="C1" s="57"/>
      <c r="D1" s="57"/>
      <c r="E1" s="57"/>
      <c r="F1" s="57"/>
    </row>
    <row r="2" spans="1:6" x14ac:dyDescent="0.2">
      <c r="A2" s="57"/>
      <c r="B2" s="57"/>
      <c r="C2" s="57"/>
      <c r="D2" s="57"/>
      <c r="E2" s="57"/>
      <c r="F2" s="57"/>
    </row>
    <row r="3" spans="1:6" ht="63" customHeight="1" x14ac:dyDescent="0.25">
      <c r="A3" s="234" t="s">
        <v>55</v>
      </c>
      <c r="B3" s="234"/>
      <c r="C3" s="234"/>
      <c r="D3" s="234"/>
      <c r="E3" s="234"/>
      <c r="F3" s="58"/>
    </row>
    <row r="4" spans="1:6" x14ac:dyDescent="0.2">
      <c r="A4" s="59"/>
      <c r="B4" s="59"/>
      <c r="D4" s="60" t="s">
        <v>38</v>
      </c>
      <c r="E4" s="60"/>
      <c r="F4" s="57"/>
    </row>
    <row r="5" spans="1:6" ht="38.25" x14ac:dyDescent="0.2">
      <c r="A5" s="61" t="s">
        <v>0</v>
      </c>
      <c r="B5" s="61" t="s">
        <v>56</v>
      </c>
      <c r="C5" s="62" t="s">
        <v>39</v>
      </c>
      <c r="D5" s="62" t="s">
        <v>50</v>
      </c>
      <c r="E5" s="62" t="s">
        <v>37</v>
      </c>
    </row>
    <row r="6" spans="1:6" x14ac:dyDescent="0.2">
      <c r="A6" s="63" t="s">
        <v>58</v>
      </c>
      <c r="B6" s="64" t="s">
        <v>59</v>
      </c>
      <c r="C6" s="65">
        <v>216175.7</v>
      </c>
      <c r="D6" s="65">
        <v>205497</v>
      </c>
      <c r="E6" s="66">
        <v>0.95060175588653117</v>
      </c>
    </row>
    <row r="7" spans="1:6" ht="25.5" outlineLevel="1" x14ac:dyDescent="0.2">
      <c r="A7" s="67" t="s">
        <v>60</v>
      </c>
      <c r="B7" s="53" t="s">
        <v>61</v>
      </c>
      <c r="C7" s="54">
        <v>3701.1</v>
      </c>
      <c r="D7" s="54">
        <v>3615.2</v>
      </c>
      <c r="E7" s="55">
        <v>0.97679068385074708</v>
      </c>
    </row>
    <row r="8" spans="1:6" ht="25.5" outlineLevel="1" x14ac:dyDescent="0.2">
      <c r="A8" s="67" t="s">
        <v>62</v>
      </c>
      <c r="B8" s="53" t="s">
        <v>63</v>
      </c>
      <c r="C8" s="54">
        <v>4738.7</v>
      </c>
      <c r="D8" s="54">
        <v>4701.9000000000005</v>
      </c>
      <c r="E8" s="55">
        <v>0.99223415704729157</v>
      </c>
    </row>
    <row r="9" spans="1:6" ht="25.5" outlineLevel="1" x14ac:dyDescent="0.2">
      <c r="A9" s="67" t="s">
        <v>64</v>
      </c>
      <c r="B9" s="53" t="s">
        <v>65</v>
      </c>
      <c r="C9" s="54">
        <v>56621.200000000004</v>
      </c>
      <c r="D9" s="54">
        <v>55247.6</v>
      </c>
      <c r="E9" s="55">
        <v>0.9757405353471843</v>
      </c>
    </row>
    <row r="10" spans="1:6" outlineLevel="1" x14ac:dyDescent="0.2">
      <c r="A10" s="67" t="s">
        <v>66</v>
      </c>
      <c r="B10" s="53" t="s">
        <v>67</v>
      </c>
      <c r="C10" s="54">
        <v>19.3</v>
      </c>
      <c r="D10" s="54">
        <v>19.3</v>
      </c>
      <c r="E10" s="55">
        <v>1</v>
      </c>
    </row>
    <row r="11" spans="1:6" ht="25.5" outlineLevel="1" x14ac:dyDescent="0.2">
      <c r="A11" s="67" t="s">
        <v>68</v>
      </c>
      <c r="B11" s="53" t="s">
        <v>69</v>
      </c>
      <c r="C11" s="54">
        <v>45183.200000000004</v>
      </c>
      <c r="D11" s="54">
        <v>44263.1</v>
      </c>
      <c r="E11" s="55">
        <v>0.9796362364772746</v>
      </c>
    </row>
    <row r="12" spans="1:6" outlineLevel="1" x14ac:dyDescent="0.2">
      <c r="A12" s="67" t="s">
        <v>70</v>
      </c>
      <c r="B12" s="53" t="s">
        <v>71</v>
      </c>
      <c r="C12" s="54">
        <v>303.8</v>
      </c>
      <c r="D12" s="54">
        <v>221.8</v>
      </c>
      <c r="E12" s="55">
        <v>0.73008558262014489</v>
      </c>
    </row>
    <row r="13" spans="1:6" outlineLevel="1" x14ac:dyDescent="0.2">
      <c r="A13" s="67" t="s">
        <v>72</v>
      </c>
      <c r="B13" s="53" t="s">
        <v>73</v>
      </c>
      <c r="C13" s="54">
        <v>592.79999999999995</v>
      </c>
      <c r="D13" s="54">
        <v>0</v>
      </c>
      <c r="E13" s="55">
        <v>0</v>
      </c>
    </row>
    <row r="14" spans="1:6" outlineLevel="1" x14ac:dyDescent="0.2">
      <c r="A14" s="67" t="s">
        <v>74</v>
      </c>
      <c r="B14" s="53" t="s">
        <v>75</v>
      </c>
      <c r="C14" s="54">
        <v>105015.59999999999</v>
      </c>
      <c r="D14" s="54">
        <v>97428.1</v>
      </c>
      <c r="E14" s="55">
        <v>0.92774882969768313</v>
      </c>
    </row>
    <row r="15" spans="1:6" x14ac:dyDescent="0.2">
      <c r="A15" s="63" t="s">
        <v>76</v>
      </c>
      <c r="B15" s="64" t="s">
        <v>77</v>
      </c>
      <c r="C15" s="65">
        <v>31980.6</v>
      </c>
      <c r="D15" s="65">
        <v>31939.5</v>
      </c>
      <c r="E15" s="66">
        <v>0.99871484587531201</v>
      </c>
    </row>
    <row r="16" spans="1:6" outlineLevel="1" x14ac:dyDescent="0.2">
      <c r="A16" s="67" t="s">
        <v>78</v>
      </c>
      <c r="B16" s="53" t="s">
        <v>79</v>
      </c>
      <c r="C16" s="54">
        <v>2194</v>
      </c>
      <c r="D16" s="54">
        <v>2187.7000000000003</v>
      </c>
      <c r="E16" s="55">
        <v>0.99712853236098464</v>
      </c>
    </row>
    <row r="17" spans="1:5" ht="25.5" outlineLevel="1" x14ac:dyDescent="0.2">
      <c r="A17" s="67" t="s">
        <v>80</v>
      </c>
      <c r="B17" s="53" t="s">
        <v>81</v>
      </c>
      <c r="C17" s="54">
        <v>29711.599999999999</v>
      </c>
      <c r="D17" s="54">
        <v>29676.799999999999</v>
      </c>
      <c r="E17" s="55">
        <v>0.9988287402899878</v>
      </c>
    </row>
    <row r="18" spans="1:5" outlineLevel="1" x14ac:dyDescent="0.2">
      <c r="A18" s="67" t="s">
        <v>82</v>
      </c>
      <c r="B18" s="53" t="s">
        <v>83</v>
      </c>
      <c r="C18" s="54">
        <v>75</v>
      </c>
      <c r="D18" s="54">
        <v>75</v>
      </c>
      <c r="E18" s="55">
        <v>1</v>
      </c>
    </row>
    <row r="19" spans="1:5" x14ac:dyDescent="0.2">
      <c r="A19" s="63" t="s">
        <v>85</v>
      </c>
      <c r="B19" s="64" t="s">
        <v>86</v>
      </c>
      <c r="C19" s="65">
        <v>34872.9</v>
      </c>
      <c r="D19" s="65">
        <v>21175</v>
      </c>
      <c r="E19" s="66">
        <v>0.60720502166438695</v>
      </c>
    </row>
    <row r="20" spans="1:5" outlineLevel="1" x14ac:dyDescent="0.2">
      <c r="A20" s="67" t="s">
        <v>87</v>
      </c>
      <c r="B20" s="53" t="s">
        <v>88</v>
      </c>
      <c r="C20" s="54">
        <v>34662.800000000003</v>
      </c>
      <c r="D20" s="54">
        <v>20997.9</v>
      </c>
      <c r="E20" s="55">
        <v>0.6057762211939024</v>
      </c>
    </row>
    <row r="21" spans="1:5" outlineLevel="1" x14ac:dyDescent="0.2">
      <c r="A21" s="67" t="s">
        <v>89</v>
      </c>
      <c r="B21" s="53" t="s">
        <v>90</v>
      </c>
      <c r="C21" s="54">
        <v>210.10000000000002</v>
      </c>
      <c r="D21" s="54">
        <v>177.1</v>
      </c>
      <c r="E21" s="55">
        <v>0.8429319371727747</v>
      </c>
    </row>
    <row r="22" spans="1:5" x14ac:dyDescent="0.2">
      <c r="A22" s="63" t="s">
        <v>91</v>
      </c>
      <c r="B22" s="64" t="s">
        <v>92</v>
      </c>
      <c r="C22" s="65">
        <v>30932.700000000004</v>
      </c>
      <c r="D22" s="65">
        <v>26309.4</v>
      </c>
      <c r="E22" s="66">
        <v>0.85053681055969887</v>
      </c>
    </row>
    <row r="23" spans="1:5" outlineLevel="1" x14ac:dyDescent="0.2">
      <c r="A23" s="67" t="s">
        <v>93</v>
      </c>
      <c r="B23" s="53" t="s">
        <v>94</v>
      </c>
      <c r="C23" s="54">
        <v>12724.000000000002</v>
      </c>
      <c r="D23" s="54">
        <v>8100.7</v>
      </c>
      <c r="E23" s="55">
        <v>0.6366472807293303</v>
      </c>
    </row>
    <row r="24" spans="1:5" outlineLevel="1" x14ac:dyDescent="0.2">
      <c r="A24" s="67" t="s">
        <v>95</v>
      </c>
      <c r="B24" s="53" t="s">
        <v>96</v>
      </c>
      <c r="C24" s="54">
        <v>18208.7</v>
      </c>
      <c r="D24" s="54">
        <v>18208.7</v>
      </c>
      <c r="E24" s="55">
        <v>1</v>
      </c>
    </row>
    <row r="25" spans="1:5" x14ac:dyDescent="0.2">
      <c r="A25" s="63" t="s">
        <v>97</v>
      </c>
      <c r="B25" s="64" t="s">
        <v>98</v>
      </c>
      <c r="C25" s="65">
        <v>1078.9000000000001</v>
      </c>
      <c r="D25" s="65">
        <v>842.8</v>
      </c>
      <c r="E25" s="66">
        <v>0.78116600240986178</v>
      </c>
    </row>
    <row r="26" spans="1:5" outlineLevel="1" x14ac:dyDescent="0.2">
      <c r="A26" s="67" t="s">
        <v>99</v>
      </c>
      <c r="B26" s="53" t="s">
        <v>100</v>
      </c>
      <c r="C26" s="54">
        <v>1078.9000000000001</v>
      </c>
      <c r="D26" s="54">
        <v>842.8</v>
      </c>
      <c r="E26" s="55">
        <v>0.78116600240986178</v>
      </c>
    </row>
    <row r="27" spans="1:5" x14ac:dyDescent="0.2">
      <c r="A27" s="63" t="s">
        <v>101</v>
      </c>
      <c r="B27" s="64" t="s">
        <v>102</v>
      </c>
      <c r="C27" s="65">
        <v>2023483.4</v>
      </c>
      <c r="D27" s="65">
        <v>1935440.6999999997</v>
      </c>
      <c r="E27" s="66">
        <v>0.9564895368056886</v>
      </c>
    </row>
    <row r="28" spans="1:5" outlineLevel="1" x14ac:dyDescent="0.2">
      <c r="A28" s="67" t="s">
        <v>103</v>
      </c>
      <c r="B28" s="53" t="s">
        <v>104</v>
      </c>
      <c r="C28" s="54">
        <v>614661.70000000007</v>
      </c>
      <c r="D28" s="54">
        <v>586203.19999999995</v>
      </c>
      <c r="E28" s="55">
        <v>0.95370054779726776</v>
      </c>
    </row>
    <row r="29" spans="1:5" outlineLevel="1" x14ac:dyDescent="0.2">
      <c r="A29" s="67" t="s">
        <v>105</v>
      </c>
      <c r="B29" s="53" t="s">
        <v>106</v>
      </c>
      <c r="C29" s="54">
        <v>1179941.2</v>
      </c>
      <c r="D29" s="54">
        <v>1125332.2</v>
      </c>
      <c r="E29" s="55">
        <v>0.95371888022894702</v>
      </c>
    </row>
    <row r="30" spans="1:5" outlineLevel="1" x14ac:dyDescent="0.2">
      <c r="A30" s="67" t="s">
        <v>107</v>
      </c>
      <c r="B30" s="53" t="s">
        <v>108</v>
      </c>
      <c r="C30" s="54">
        <v>144887.20000000001</v>
      </c>
      <c r="D30" s="54">
        <v>141824.6</v>
      </c>
      <c r="E30" s="55">
        <v>0.97886217692108068</v>
      </c>
    </row>
    <row r="31" spans="1:5" outlineLevel="1" x14ac:dyDescent="0.2">
      <c r="A31" s="67" t="s">
        <v>109</v>
      </c>
      <c r="B31" s="53" t="s">
        <v>110</v>
      </c>
      <c r="C31" s="54">
        <v>972.1</v>
      </c>
      <c r="D31" s="54">
        <v>837.9</v>
      </c>
      <c r="E31" s="55">
        <v>0.86194835922230217</v>
      </c>
    </row>
    <row r="32" spans="1:5" outlineLevel="1" x14ac:dyDescent="0.2">
      <c r="A32" s="67" t="s">
        <v>111</v>
      </c>
      <c r="B32" s="53" t="s">
        <v>112</v>
      </c>
      <c r="C32" s="54">
        <v>5036.4000000000005</v>
      </c>
      <c r="D32" s="54">
        <v>5035.9000000000005</v>
      </c>
      <c r="E32" s="55">
        <v>0.99990072273846398</v>
      </c>
    </row>
    <row r="33" spans="1:5" outlineLevel="1" x14ac:dyDescent="0.2">
      <c r="A33" s="67" t="s">
        <v>113</v>
      </c>
      <c r="B33" s="53" t="s">
        <v>114</v>
      </c>
      <c r="C33" s="54">
        <v>77984.800000000003</v>
      </c>
      <c r="D33" s="54">
        <v>76206.899999999994</v>
      </c>
      <c r="E33" s="55">
        <v>0.97720196756290956</v>
      </c>
    </row>
    <row r="34" spans="1:5" x14ac:dyDescent="0.2">
      <c r="A34" s="63" t="s">
        <v>115</v>
      </c>
      <c r="B34" s="64" t="s">
        <v>116</v>
      </c>
      <c r="C34" s="65">
        <v>107787.80000000002</v>
      </c>
      <c r="D34" s="65">
        <v>102906.8</v>
      </c>
      <c r="E34" s="66">
        <v>0.95471658202505283</v>
      </c>
    </row>
    <row r="35" spans="1:5" outlineLevel="1" x14ac:dyDescent="0.2">
      <c r="A35" s="67" t="s">
        <v>117</v>
      </c>
      <c r="B35" s="53" t="s">
        <v>118</v>
      </c>
      <c r="C35" s="54">
        <v>82091.000000000015</v>
      </c>
      <c r="D35" s="54">
        <v>77753.3</v>
      </c>
      <c r="E35" s="55">
        <v>0.94715985918066525</v>
      </c>
    </row>
    <row r="36" spans="1:5" outlineLevel="1" x14ac:dyDescent="0.2">
      <c r="A36" s="67" t="s">
        <v>119</v>
      </c>
      <c r="B36" s="53" t="s">
        <v>120</v>
      </c>
      <c r="C36" s="54">
        <v>25696.799999999996</v>
      </c>
      <c r="D36" s="54">
        <v>25153.5</v>
      </c>
      <c r="E36" s="55">
        <v>0.97885728962361085</v>
      </c>
    </row>
    <row r="37" spans="1:5" x14ac:dyDescent="0.2">
      <c r="A37" s="63" t="s">
        <v>121</v>
      </c>
      <c r="B37" s="68" t="s">
        <v>122</v>
      </c>
      <c r="C37" s="65">
        <v>68597.099999999991</v>
      </c>
      <c r="D37" s="65">
        <v>66574.3</v>
      </c>
      <c r="E37" s="66">
        <v>0.97051187295089747</v>
      </c>
    </row>
    <row r="38" spans="1:5" outlineLevel="1" x14ac:dyDescent="0.2">
      <c r="A38" s="67" t="s">
        <v>123</v>
      </c>
      <c r="B38" s="53" t="s">
        <v>124</v>
      </c>
      <c r="C38" s="54">
        <v>8599.8000000000011</v>
      </c>
      <c r="D38" s="54">
        <v>8434</v>
      </c>
      <c r="E38" s="55">
        <v>0.98072048187167127</v>
      </c>
    </row>
    <row r="39" spans="1:5" outlineLevel="1" x14ac:dyDescent="0.2">
      <c r="A39" s="67" t="s">
        <v>125</v>
      </c>
      <c r="B39" s="53" t="s">
        <v>126</v>
      </c>
      <c r="C39" s="54">
        <v>44221.399999999994</v>
      </c>
      <c r="D39" s="54">
        <v>43319.9</v>
      </c>
      <c r="E39" s="55">
        <v>0.97961394257079171</v>
      </c>
    </row>
    <row r="40" spans="1:5" outlineLevel="1" x14ac:dyDescent="0.2">
      <c r="A40" s="67" t="s">
        <v>127</v>
      </c>
      <c r="B40" s="53" t="s">
        <v>128</v>
      </c>
      <c r="C40" s="54">
        <v>7671.5</v>
      </c>
      <c r="D40" s="54">
        <v>7671.5</v>
      </c>
      <c r="E40" s="55">
        <v>1</v>
      </c>
    </row>
    <row r="41" spans="1:5" outlineLevel="1" x14ac:dyDescent="0.2">
      <c r="A41" s="67" t="s">
        <v>129</v>
      </c>
      <c r="B41" s="53" t="s">
        <v>130</v>
      </c>
      <c r="C41" s="54">
        <v>8104.4000000000005</v>
      </c>
      <c r="D41" s="54">
        <v>7148.9</v>
      </c>
      <c r="E41" s="55">
        <v>0.88210108089432893</v>
      </c>
    </row>
    <row r="42" spans="1:5" x14ac:dyDescent="0.2">
      <c r="A42" s="69" t="s">
        <v>131</v>
      </c>
      <c r="B42" s="64" t="s">
        <v>132</v>
      </c>
      <c r="C42" s="65">
        <v>2077</v>
      </c>
      <c r="D42" s="65">
        <v>2062.1999999999998</v>
      </c>
      <c r="E42" s="66">
        <v>0.99287433798748181</v>
      </c>
    </row>
    <row r="43" spans="1:5" x14ac:dyDescent="0.2">
      <c r="A43" s="52" t="s">
        <v>133</v>
      </c>
      <c r="B43" s="53" t="s">
        <v>134</v>
      </c>
      <c r="C43" s="54">
        <v>700</v>
      </c>
      <c r="D43" s="54">
        <v>686.5</v>
      </c>
      <c r="E43" s="55">
        <v>0.98071428571428576</v>
      </c>
    </row>
    <row r="44" spans="1:5" outlineLevel="1" x14ac:dyDescent="0.2">
      <c r="A44" s="67" t="s">
        <v>135</v>
      </c>
      <c r="B44" s="53" t="s">
        <v>136</v>
      </c>
      <c r="C44" s="54">
        <v>1377</v>
      </c>
      <c r="D44" s="54">
        <v>1375.7</v>
      </c>
      <c r="E44" s="55">
        <v>0.99905591866376187</v>
      </c>
    </row>
    <row r="45" spans="1:5" ht="25.5" x14ac:dyDescent="0.2">
      <c r="A45" s="69" t="s">
        <v>137</v>
      </c>
      <c r="B45" s="64" t="s">
        <v>138</v>
      </c>
      <c r="C45" s="65">
        <v>211643.99999999997</v>
      </c>
      <c r="D45" s="65">
        <v>211644</v>
      </c>
      <c r="E45" s="66">
        <v>1.0000000000000002</v>
      </c>
    </row>
    <row r="46" spans="1:5" ht="25.5" outlineLevel="1" x14ac:dyDescent="0.2">
      <c r="A46" s="67" t="s">
        <v>139</v>
      </c>
      <c r="B46" s="53" t="s">
        <v>140</v>
      </c>
      <c r="C46" s="54">
        <v>169952.99999999997</v>
      </c>
      <c r="D46" s="54">
        <v>169953</v>
      </c>
      <c r="E46" s="55">
        <v>1.0000000000000002</v>
      </c>
    </row>
    <row r="47" spans="1:5" outlineLevel="1" x14ac:dyDescent="0.2">
      <c r="A47" s="67" t="s">
        <v>141</v>
      </c>
      <c r="B47" s="53" t="s">
        <v>142</v>
      </c>
      <c r="C47" s="54">
        <v>41691</v>
      </c>
      <c r="D47" s="54">
        <v>41691</v>
      </c>
      <c r="E47" s="55">
        <v>1</v>
      </c>
    </row>
    <row r="48" spans="1:5" x14ac:dyDescent="0.2">
      <c r="A48" s="70" t="s">
        <v>35</v>
      </c>
      <c r="B48" s="70"/>
      <c r="C48" s="71">
        <v>2728630.0999999996</v>
      </c>
      <c r="D48" s="71">
        <v>2604391.6999999993</v>
      </c>
      <c r="E48" s="72">
        <v>0.9544685811389384</v>
      </c>
    </row>
  </sheetData>
  <sheetProtection autoFilter="0"/>
  <mergeCells count="1">
    <mergeCell ref="A3:E3"/>
  </mergeCells>
  <printOptions horizontalCentered="1"/>
  <pageMargins left="0.78740157480314965" right="0.39370078740157483" top="0.39370078740157483" bottom="0.39370078740157483" header="0.19685039370078741" footer="0.19685039370078741"/>
  <pageSetup paperSize="9" scale="68"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outlinePr summaryBelow="0"/>
    <pageSetUpPr fitToPage="1"/>
  </sheetPr>
  <dimension ref="A1:I1258"/>
  <sheetViews>
    <sheetView showGridLines="0" view="pageBreakPreview" zoomScale="80" zoomScaleNormal="80" zoomScaleSheetLayoutView="80" workbookViewId="0">
      <pane xSplit="4" ySplit="6" topLeftCell="E7" activePane="bottomRight" state="frozen"/>
      <selection pane="topRight" activeCell="E1" sqref="E1"/>
      <selection pane="bottomLeft" activeCell="A9" sqref="A9"/>
      <selection pane="bottomRight" activeCell="E1" sqref="E1:E1048576"/>
    </sheetView>
  </sheetViews>
  <sheetFormatPr defaultRowHeight="12.75" customHeight="1" x14ac:dyDescent="0.2"/>
  <cols>
    <col min="1" max="1" width="100.7109375" style="81" customWidth="1"/>
    <col min="2" max="2" width="13" style="81" bestFit="1" customWidth="1"/>
    <col min="3" max="4" width="6.28515625" style="81" customWidth="1"/>
    <col min="5" max="5" width="13.5703125" style="105" customWidth="1"/>
    <col min="6" max="6" width="13.5703125" style="81" customWidth="1"/>
    <col min="7" max="7" width="8.140625" style="106" customWidth="1"/>
    <col min="8" max="9" width="11.140625" style="80" bestFit="1" customWidth="1"/>
    <col min="10" max="243" width="9.140625" style="81"/>
    <col min="244" max="244" width="100.7109375" style="81" customWidth="1"/>
    <col min="245" max="245" width="13" style="81" bestFit="1" customWidth="1"/>
    <col min="246" max="247" width="6.28515625" style="81" customWidth="1"/>
    <col min="248" max="253" width="0" style="81" hidden="1" customWidth="1"/>
    <col min="254" max="254" width="11.42578125" style="81" bestFit="1" customWidth="1"/>
    <col min="255" max="260" width="0" style="81" hidden="1" customWidth="1"/>
    <col min="261" max="261" width="12.85546875" style="81" bestFit="1" customWidth="1"/>
    <col min="262" max="262" width="8.140625" style="81" customWidth="1"/>
    <col min="263" max="263" width="12.5703125" style="81" customWidth="1"/>
    <col min="264" max="265" width="11.140625" style="81" bestFit="1" customWidth="1"/>
    <col min="266" max="499" width="9.140625" style="81"/>
    <col min="500" max="500" width="100.7109375" style="81" customWidth="1"/>
    <col min="501" max="501" width="13" style="81" bestFit="1" customWidth="1"/>
    <col min="502" max="503" width="6.28515625" style="81" customWidth="1"/>
    <col min="504" max="509" width="0" style="81" hidden="1" customWidth="1"/>
    <col min="510" max="510" width="11.42578125" style="81" bestFit="1" customWidth="1"/>
    <col min="511" max="516" width="0" style="81" hidden="1" customWidth="1"/>
    <col min="517" max="517" width="12.85546875" style="81" bestFit="1" customWidth="1"/>
    <col min="518" max="518" width="8.140625" style="81" customWidth="1"/>
    <col min="519" max="519" width="12.5703125" style="81" customWidth="1"/>
    <col min="520" max="521" width="11.140625" style="81" bestFit="1" customWidth="1"/>
    <col min="522" max="755" width="9.140625" style="81"/>
    <col min="756" max="756" width="100.7109375" style="81" customWidth="1"/>
    <col min="757" max="757" width="13" style="81" bestFit="1" customWidth="1"/>
    <col min="758" max="759" width="6.28515625" style="81" customWidth="1"/>
    <col min="760" max="765" width="0" style="81" hidden="1" customWidth="1"/>
    <col min="766" max="766" width="11.42578125" style="81" bestFit="1" customWidth="1"/>
    <col min="767" max="772" width="0" style="81" hidden="1" customWidth="1"/>
    <col min="773" max="773" width="12.85546875" style="81" bestFit="1" customWidth="1"/>
    <col min="774" max="774" width="8.140625" style="81" customWidth="1"/>
    <col min="775" max="775" width="12.5703125" style="81" customWidth="1"/>
    <col min="776" max="777" width="11.140625" style="81" bestFit="1" customWidth="1"/>
    <col min="778" max="1011" width="9.140625" style="81"/>
    <col min="1012" max="1012" width="100.7109375" style="81" customWidth="1"/>
    <col min="1013" max="1013" width="13" style="81" bestFit="1" customWidth="1"/>
    <col min="1014" max="1015" width="6.28515625" style="81" customWidth="1"/>
    <col min="1016" max="1021" width="0" style="81" hidden="1" customWidth="1"/>
    <col min="1022" max="1022" width="11.42578125" style="81" bestFit="1" customWidth="1"/>
    <col min="1023" max="1028" width="0" style="81" hidden="1" customWidth="1"/>
    <col min="1029" max="1029" width="12.85546875" style="81" bestFit="1" customWidth="1"/>
    <col min="1030" max="1030" width="8.140625" style="81" customWidth="1"/>
    <col min="1031" max="1031" width="12.5703125" style="81" customWidth="1"/>
    <col min="1032" max="1033" width="11.140625" style="81" bestFit="1" customWidth="1"/>
    <col min="1034" max="1267" width="9.140625" style="81"/>
    <col min="1268" max="1268" width="100.7109375" style="81" customWidth="1"/>
    <col min="1269" max="1269" width="13" style="81" bestFit="1" customWidth="1"/>
    <col min="1270" max="1271" width="6.28515625" style="81" customWidth="1"/>
    <col min="1272" max="1277" width="0" style="81" hidden="1" customWidth="1"/>
    <col min="1278" max="1278" width="11.42578125" style="81" bestFit="1" customWidth="1"/>
    <col min="1279" max="1284" width="0" style="81" hidden="1" customWidth="1"/>
    <col min="1285" max="1285" width="12.85546875" style="81" bestFit="1" customWidth="1"/>
    <col min="1286" max="1286" width="8.140625" style="81" customWidth="1"/>
    <col min="1287" max="1287" width="12.5703125" style="81" customWidth="1"/>
    <col min="1288" max="1289" width="11.140625" style="81" bestFit="1" customWidth="1"/>
    <col min="1290" max="1523" width="9.140625" style="81"/>
    <col min="1524" max="1524" width="100.7109375" style="81" customWidth="1"/>
    <col min="1525" max="1525" width="13" style="81" bestFit="1" customWidth="1"/>
    <col min="1526" max="1527" width="6.28515625" style="81" customWidth="1"/>
    <col min="1528" max="1533" width="0" style="81" hidden="1" customWidth="1"/>
    <col min="1534" max="1534" width="11.42578125" style="81" bestFit="1" customWidth="1"/>
    <col min="1535" max="1540" width="0" style="81" hidden="1" customWidth="1"/>
    <col min="1541" max="1541" width="12.85546875" style="81" bestFit="1" customWidth="1"/>
    <col min="1542" max="1542" width="8.140625" style="81" customWidth="1"/>
    <col min="1543" max="1543" width="12.5703125" style="81" customWidth="1"/>
    <col min="1544" max="1545" width="11.140625" style="81" bestFit="1" customWidth="1"/>
    <col min="1546" max="1779" width="9.140625" style="81"/>
    <col min="1780" max="1780" width="100.7109375" style="81" customWidth="1"/>
    <col min="1781" max="1781" width="13" style="81" bestFit="1" customWidth="1"/>
    <col min="1782" max="1783" width="6.28515625" style="81" customWidth="1"/>
    <col min="1784" max="1789" width="0" style="81" hidden="1" customWidth="1"/>
    <col min="1790" max="1790" width="11.42578125" style="81" bestFit="1" customWidth="1"/>
    <col min="1791" max="1796" width="0" style="81" hidden="1" customWidth="1"/>
    <col min="1797" max="1797" width="12.85546875" style="81" bestFit="1" customWidth="1"/>
    <col min="1798" max="1798" width="8.140625" style="81" customWidth="1"/>
    <col min="1799" max="1799" width="12.5703125" style="81" customWidth="1"/>
    <col min="1800" max="1801" width="11.140625" style="81" bestFit="1" customWidth="1"/>
    <col min="1802" max="2035" width="9.140625" style="81"/>
    <col min="2036" max="2036" width="100.7109375" style="81" customWidth="1"/>
    <col min="2037" max="2037" width="13" style="81" bestFit="1" customWidth="1"/>
    <col min="2038" max="2039" width="6.28515625" style="81" customWidth="1"/>
    <col min="2040" max="2045" width="0" style="81" hidden="1" customWidth="1"/>
    <col min="2046" max="2046" width="11.42578125" style="81" bestFit="1" customWidth="1"/>
    <col min="2047" max="2052" width="0" style="81" hidden="1" customWidth="1"/>
    <col min="2053" max="2053" width="12.85546875" style="81" bestFit="1" customWidth="1"/>
    <col min="2054" max="2054" width="8.140625" style="81" customWidth="1"/>
    <col min="2055" max="2055" width="12.5703125" style="81" customWidth="1"/>
    <col min="2056" max="2057" width="11.140625" style="81" bestFit="1" customWidth="1"/>
    <col min="2058" max="2291" width="9.140625" style="81"/>
    <col min="2292" max="2292" width="100.7109375" style="81" customWidth="1"/>
    <col min="2293" max="2293" width="13" style="81" bestFit="1" customWidth="1"/>
    <col min="2294" max="2295" width="6.28515625" style="81" customWidth="1"/>
    <col min="2296" max="2301" width="0" style="81" hidden="1" customWidth="1"/>
    <col min="2302" max="2302" width="11.42578125" style="81" bestFit="1" customWidth="1"/>
    <col min="2303" max="2308" width="0" style="81" hidden="1" customWidth="1"/>
    <col min="2309" max="2309" width="12.85546875" style="81" bestFit="1" customWidth="1"/>
    <col min="2310" max="2310" width="8.140625" style="81" customWidth="1"/>
    <col min="2311" max="2311" width="12.5703125" style="81" customWidth="1"/>
    <col min="2312" max="2313" width="11.140625" style="81" bestFit="1" customWidth="1"/>
    <col min="2314" max="2547" width="9.140625" style="81"/>
    <col min="2548" max="2548" width="100.7109375" style="81" customWidth="1"/>
    <col min="2549" max="2549" width="13" style="81" bestFit="1" customWidth="1"/>
    <col min="2550" max="2551" width="6.28515625" style="81" customWidth="1"/>
    <col min="2552" max="2557" width="0" style="81" hidden="1" customWidth="1"/>
    <col min="2558" max="2558" width="11.42578125" style="81" bestFit="1" customWidth="1"/>
    <col min="2559" max="2564" width="0" style="81" hidden="1" customWidth="1"/>
    <col min="2565" max="2565" width="12.85546875" style="81" bestFit="1" customWidth="1"/>
    <col min="2566" max="2566" width="8.140625" style="81" customWidth="1"/>
    <col min="2567" max="2567" width="12.5703125" style="81" customWidth="1"/>
    <col min="2568" max="2569" width="11.140625" style="81" bestFit="1" customWidth="1"/>
    <col min="2570" max="2803" width="9.140625" style="81"/>
    <col min="2804" max="2804" width="100.7109375" style="81" customWidth="1"/>
    <col min="2805" max="2805" width="13" style="81" bestFit="1" customWidth="1"/>
    <col min="2806" max="2807" width="6.28515625" style="81" customWidth="1"/>
    <col min="2808" max="2813" width="0" style="81" hidden="1" customWidth="1"/>
    <col min="2814" max="2814" width="11.42578125" style="81" bestFit="1" customWidth="1"/>
    <col min="2815" max="2820" width="0" style="81" hidden="1" customWidth="1"/>
    <col min="2821" max="2821" width="12.85546875" style="81" bestFit="1" customWidth="1"/>
    <col min="2822" max="2822" width="8.140625" style="81" customWidth="1"/>
    <col min="2823" max="2823" width="12.5703125" style="81" customWidth="1"/>
    <col min="2824" max="2825" width="11.140625" style="81" bestFit="1" customWidth="1"/>
    <col min="2826" max="3059" width="9.140625" style="81"/>
    <col min="3060" max="3060" width="100.7109375" style="81" customWidth="1"/>
    <col min="3061" max="3061" width="13" style="81" bestFit="1" customWidth="1"/>
    <col min="3062" max="3063" width="6.28515625" style="81" customWidth="1"/>
    <col min="3064" max="3069" width="0" style="81" hidden="1" customWidth="1"/>
    <col min="3070" max="3070" width="11.42578125" style="81" bestFit="1" customWidth="1"/>
    <col min="3071" max="3076" width="0" style="81" hidden="1" customWidth="1"/>
    <col min="3077" max="3077" width="12.85546875" style="81" bestFit="1" customWidth="1"/>
    <col min="3078" max="3078" width="8.140625" style="81" customWidth="1"/>
    <col min="3079" max="3079" width="12.5703125" style="81" customWidth="1"/>
    <col min="3080" max="3081" width="11.140625" style="81" bestFit="1" customWidth="1"/>
    <col min="3082" max="3315" width="9.140625" style="81"/>
    <col min="3316" max="3316" width="100.7109375" style="81" customWidth="1"/>
    <col min="3317" max="3317" width="13" style="81" bestFit="1" customWidth="1"/>
    <col min="3318" max="3319" width="6.28515625" style="81" customWidth="1"/>
    <col min="3320" max="3325" width="0" style="81" hidden="1" customWidth="1"/>
    <col min="3326" max="3326" width="11.42578125" style="81" bestFit="1" customWidth="1"/>
    <col min="3327" max="3332" width="0" style="81" hidden="1" customWidth="1"/>
    <col min="3333" max="3333" width="12.85546875" style="81" bestFit="1" customWidth="1"/>
    <col min="3334" max="3334" width="8.140625" style="81" customWidth="1"/>
    <col min="3335" max="3335" width="12.5703125" style="81" customWidth="1"/>
    <col min="3336" max="3337" width="11.140625" style="81" bestFit="1" customWidth="1"/>
    <col min="3338" max="3571" width="9.140625" style="81"/>
    <col min="3572" max="3572" width="100.7109375" style="81" customWidth="1"/>
    <col min="3573" max="3573" width="13" style="81" bestFit="1" customWidth="1"/>
    <col min="3574" max="3575" width="6.28515625" style="81" customWidth="1"/>
    <col min="3576" max="3581" width="0" style="81" hidden="1" customWidth="1"/>
    <col min="3582" max="3582" width="11.42578125" style="81" bestFit="1" customWidth="1"/>
    <col min="3583" max="3588" width="0" style="81" hidden="1" customWidth="1"/>
    <col min="3589" max="3589" width="12.85546875" style="81" bestFit="1" customWidth="1"/>
    <col min="3590" max="3590" width="8.140625" style="81" customWidth="1"/>
    <col min="3591" max="3591" width="12.5703125" style="81" customWidth="1"/>
    <col min="3592" max="3593" width="11.140625" style="81" bestFit="1" customWidth="1"/>
    <col min="3594" max="3827" width="9.140625" style="81"/>
    <col min="3828" max="3828" width="100.7109375" style="81" customWidth="1"/>
    <col min="3829" max="3829" width="13" style="81" bestFit="1" customWidth="1"/>
    <col min="3830" max="3831" width="6.28515625" style="81" customWidth="1"/>
    <col min="3832" max="3837" width="0" style="81" hidden="1" customWidth="1"/>
    <col min="3838" max="3838" width="11.42578125" style="81" bestFit="1" customWidth="1"/>
    <col min="3839" max="3844" width="0" style="81" hidden="1" customWidth="1"/>
    <col min="3845" max="3845" width="12.85546875" style="81" bestFit="1" customWidth="1"/>
    <col min="3846" max="3846" width="8.140625" style="81" customWidth="1"/>
    <col min="3847" max="3847" width="12.5703125" style="81" customWidth="1"/>
    <col min="3848" max="3849" width="11.140625" style="81" bestFit="1" customWidth="1"/>
    <col min="3850" max="4083" width="9.140625" style="81"/>
    <col min="4084" max="4084" width="100.7109375" style="81" customWidth="1"/>
    <col min="4085" max="4085" width="13" style="81" bestFit="1" customWidth="1"/>
    <col min="4086" max="4087" width="6.28515625" style="81" customWidth="1"/>
    <col min="4088" max="4093" width="0" style="81" hidden="1" customWidth="1"/>
    <col min="4094" max="4094" width="11.42578125" style="81" bestFit="1" customWidth="1"/>
    <col min="4095" max="4100" width="0" style="81" hidden="1" customWidth="1"/>
    <col min="4101" max="4101" width="12.85546875" style="81" bestFit="1" customWidth="1"/>
    <col min="4102" max="4102" width="8.140625" style="81" customWidth="1"/>
    <col min="4103" max="4103" width="12.5703125" style="81" customWidth="1"/>
    <col min="4104" max="4105" width="11.140625" style="81" bestFit="1" customWidth="1"/>
    <col min="4106" max="4339" width="9.140625" style="81"/>
    <col min="4340" max="4340" width="100.7109375" style="81" customWidth="1"/>
    <col min="4341" max="4341" width="13" style="81" bestFit="1" customWidth="1"/>
    <col min="4342" max="4343" width="6.28515625" style="81" customWidth="1"/>
    <col min="4344" max="4349" width="0" style="81" hidden="1" customWidth="1"/>
    <col min="4350" max="4350" width="11.42578125" style="81" bestFit="1" customWidth="1"/>
    <col min="4351" max="4356" width="0" style="81" hidden="1" customWidth="1"/>
    <col min="4357" max="4357" width="12.85546875" style="81" bestFit="1" customWidth="1"/>
    <col min="4358" max="4358" width="8.140625" style="81" customWidth="1"/>
    <col min="4359" max="4359" width="12.5703125" style="81" customWidth="1"/>
    <col min="4360" max="4361" width="11.140625" style="81" bestFit="1" customWidth="1"/>
    <col min="4362" max="4595" width="9.140625" style="81"/>
    <col min="4596" max="4596" width="100.7109375" style="81" customWidth="1"/>
    <col min="4597" max="4597" width="13" style="81" bestFit="1" customWidth="1"/>
    <col min="4598" max="4599" width="6.28515625" style="81" customWidth="1"/>
    <col min="4600" max="4605" width="0" style="81" hidden="1" customWidth="1"/>
    <col min="4606" max="4606" width="11.42578125" style="81" bestFit="1" customWidth="1"/>
    <col min="4607" max="4612" width="0" style="81" hidden="1" customWidth="1"/>
    <col min="4613" max="4613" width="12.85546875" style="81" bestFit="1" customWidth="1"/>
    <col min="4614" max="4614" width="8.140625" style="81" customWidth="1"/>
    <col min="4615" max="4615" width="12.5703125" style="81" customWidth="1"/>
    <col min="4616" max="4617" width="11.140625" style="81" bestFit="1" customWidth="1"/>
    <col min="4618" max="4851" width="9.140625" style="81"/>
    <col min="4852" max="4852" width="100.7109375" style="81" customWidth="1"/>
    <col min="4853" max="4853" width="13" style="81" bestFit="1" customWidth="1"/>
    <col min="4854" max="4855" width="6.28515625" style="81" customWidth="1"/>
    <col min="4856" max="4861" width="0" style="81" hidden="1" customWidth="1"/>
    <col min="4862" max="4862" width="11.42578125" style="81" bestFit="1" customWidth="1"/>
    <col min="4863" max="4868" width="0" style="81" hidden="1" customWidth="1"/>
    <col min="4869" max="4869" width="12.85546875" style="81" bestFit="1" customWidth="1"/>
    <col min="4870" max="4870" width="8.140625" style="81" customWidth="1"/>
    <col min="4871" max="4871" width="12.5703125" style="81" customWidth="1"/>
    <col min="4872" max="4873" width="11.140625" style="81" bestFit="1" customWidth="1"/>
    <col min="4874" max="5107" width="9.140625" style="81"/>
    <col min="5108" max="5108" width="100.7109375" style="81" customWidth="1"/>
    <col min="5109" max="5109" width="13" style="81" bestFit="1" customWidth="1"/>
    <col min="5110" max="5111" width="6.28515625" style="81" customWidth="1"/>
    <col min="5112" max="5117" width="0" style="81" hidden="1" customWidth="1"/>
    <col min="5118" max="5118" width="11.42578125" style="81" bestFit="1" customWidth="1"/>
    <col min="5119" max="5124" width="0" style="81" hidden="1" customWidth="1"/>
    <col min="5125" max="5125" width="12.85546875" style="81" bestFit="1" customWidth="1"/>
    <col min="5126" max="5126" width="8.140625" style="81" customWidth="1"/>
    <col min="5127" max="5127" width="12.5703125" style="81" customWidth="1"/>
    <col min="5128" max="5129" width="11.140625" style="81" bestFit="1" customWidth="1"/>
    <col min="5130" max="5363" width="9.140625" style="81"/>
    <col min="5364" max="5364" width="100.7109375" style="81" customWidth="1"/>
    <col min="5365" max="5365" width="13" style="81" bestFit="1" customWidth="1"/>
    <col min="5366" max="5367" width="6.28515625" style="81" customWidth="1"/>
    <col min="5368" max="5373" width="0" style="81" hidden="1" customWidth="1"/>
    <col min="5374" max="5374" width="11.42578125" style="81" bestFit="1" customWidth="1"/>
    <col min="5375" max="5380" width="0" style="81" hidden="1" customWidth="1"/>
    <col min="5381" max="5381" width="12.85546875" style="81" bestFit="1" customWidth="1"/>
    <col min="5382" max="5382" width="8.140625" style="81" customWidth="1"/>
    <col min="5383" max="5383" width="12.5703125" style="81" customWidth="1"/>
    <col min="5384" max="5385" width="11.140625" style="81" bestFit="1" customWidth="1"/>
    <col min="5386" max="5619" width="9.140625" style="81"/>
    <col min="5620" max="5620" width="100.7109375" style="81" customWidth="1"/>
    <col min="5621" max="5621" width="13" style="81" bestFit="1" customWidth="1"/>
    <col min="5622" max="5623" width="6.28515625" style="81" customWidth="1"/>
    <col min="5624" max="5629" width="0" style="81" hidden="1" customWidth="1"/>
    <col min="5630" max="5630" width="11.42578125" style="81" bestFit="1" customWidth="1"/>
    <col min="5631" max="5636" width="0" style="81" hidden="1" customWidth="1"/>
    <col min="5637" max="5637" width="12.85546875" style="81" bestFit="1" customWidth="1"/>
    <col min="5638" max="5638" width="8.140625" style="81" customWidth="1"/>
    <col min="5639" max="5639" width="12.5703125" style="81" customWidth="1"/>
    <col min="5640" max="5641" width="11.140625" style="81" bestFit="1" customWidth="1"/>
    <col min="5642" max="5875" width="9.140625" style="81"/>
    <col min="5876" max="5876" width="100.7109375" style="81" customWidth="1"/>
    <col min="5877" max="5877" width="13" style="81" bestFit="1" customWidth="1"/>
    <col min="5878" max="5879" width="6.28515625" style="81" customWidth="1"/>
    <col min="5880" max="5885" width="0" style="81" hidden="1" customWidth="1"/>
    <col min="5886" max="5886" width="11.42578125" style="81" bestFit="1" customWidth="1"/>
    <col min="5887" max="5892" width="0" style="81" hidden="1" customWidth="1"/>
    <col min="5893" max="5893" width="12.85546875" style="81" bestFit="1" customWidth="1"/>
    <col min="5894" max="5894" width="8.140625" style="81" customWidth="1"/>
    <col min="5895" max="5895" width="12.5703125" style="81" customWidth="1"/>
    <col min="5896" max="5897" width="11.140625" style="81" bestFit="1" customWidth="1"/>
    <col min="5898" max="6131" width="9.140625" style="81"/>
    <col min="6132" max="6132" width="100.7109375" style="81" customWidth="1"/>
    <col min="6133" max="6133" width="13" style="81" bestFit="1" customWidth="1"/>
    <col min="6134" max="6135" width="6.28515625" style="81" customWidth="1"/>
    <col min="6136" max="6141" width="0" style="81" hidden="1" customWidth="1"/>
    <col min="6142" max="6142" width="11.42578125" style="81" bestFit="1" customWidth="1"/>
    <col min="6143" max="6148" width="0" style="81" hidden="1" customWidth="1"/>
    <col min="6149" max="6149" width="12.85546875" style="81" bestFit="1" customWidth="1"/>
    <col min="6150" max="6150" width="8.140625" style="81" customWidth="1"/>
    <col min="6151" max="6151" width="12.5703125" style="81" customWidth="1"/>
    <col min="6152" max="6153" width="11.140625" style="81" bestFit="1" customWidth="1"/>
    <col min="6154" max="6387" width="9.140625" style="81"/>
    <col min="6388" max="6388" width="100.7109375" style="81" customWidth="1"/>
    <col min="6389" max="6389" width="13" style="81" bestFit="1" customWidth="1"/>
    <col min="6390" max="6391" width="6.28515625" style="81" customWidth="1"/>
    <col min="6392" max="6397" width="0" style="81" hidden="1" customWidth="1"/>
    <col min="6398" max="6398" width="11.42578125" style="81" bestFit="1" customWidth="1"/>
    <col min="6399" max="6404" width="0" style="81" hidden="1" customWidth="1"/>
    <col min="6405" max="6405" width="12.85546875" style="81" bestFit="1" customWidth="1"/>
    <col min="6406" max="6406" width="8.140625" style="81" customWidth="1"/>
    <col min="6407" max="6407" width="12.5703125" style="81" customWidth="1"/>
    <col min="6408" max="6409" width="11.140625" style="81" bestFit="1" customWidth="1"/>
    <col min="6410" max="6643" width="9.140625" style="81"/>
    <col min="6644" max="6644" width="100.7109375" style="81" customWidth="1"/>
    <col min="6645" max="6645" width="13" style="81" bestFit="1" customWidth="1"/>
    <col min="6646" max="6647" width="6.28515625" style="81" customWidth="1"/>
    <col min="6648" max="6653" width="0" style="81" hidden="1" customWidth="1"/>
    <col min="6654" max="6654" width="11.42578125" style="81" bestFit="1" customWidth="1"/>
    <col min="6655" max="6660" width="0" style="81" hidden="1" customWidth="1"/>
    <col min="6661" max="6661" width="12.85546875" style="81" bestFit="1" customWidth="1"/>
    <col min="6662" max="6662" width="8.140625" style="81" customWidth="1"/>
    <col min="6663" max="6663" width="12.5703125" style="81" customWidth="1"/>
    <col min="6664" max="6665" width="11.140625" style="81" bestFit="1" customWidth="1"/>
    <col min="6666" max="6899" width="9.140625" style="81"/>
    <col min="6900" max="6900" width="100.7109375" style="81" customWidth="1"/>
    <col min="6901" max="6901" width="13" style="81" bestFit="1" customWidth="1"/>
    <col min="6902" max="6903" width="6.28515625" style="81" customWidth="1"/>
    <col min="6904" max="6909" width="0" style="81" hidden="1" customWidth="1"/>
    <col min="6910" max="6910" width="11.42578125" style="81" bestFit="1" customWidth="1"/>
    <col min="6911" max="6916" width="0" style="81" hidden="1" customWidth="1"/>
    <col min="6917" max="6917" width="12.85546875" style="81" bestFit="1" customWidth="1"/>
    <col min="6918" max="6918" width="8.140625" style="81" customWidth="1"/>
    <col min="6919" max="6919" width="12.5703125" style="81" customWidth="1"/>
    <col min="6920" max="6921" width="11.140625" style="81" bestFit="1" customWidth="1"/>
    <col min="6922" max="7155" width="9.140625" style="81"/>
    <col min="7156" max="7156" width="100.7109375" style="81" customWidth="1"/>
    <col min="7157" max="7157" width="13" style="81" bestFit="1" customWidth="1"/>
    <col min="7158" max="7159" width="6.28515625" style="81" customWidth="1"/>
    <col min="7160" max="7165" width="0" style="81" hidden="1" customWidth="1"/>
    <col min="7166" max="7166" width="11.42578125" style="81" bestFit="1" customWidth="1"/>
    <col min="7167" max="7172" width="0" style="81" hidden="1" customWidth="1"/>
    <col min="7173" max="7173" width="12.85546875" style="81" bestFit="1" customWidth="1"/>
    <col min="7174" max="7174" width="8.140625" style="81" customWidth="1"/>
    <col min="7175" max="7175" width="12.5703125" style="81" customWidth="1"/>
    <col min="7176" max="7177" width="11.140625" style="81" bestFit="1" customWidth="1"/>
    <col min="7178" max="7411" width="9.140625" style="81"/>
    <col min="7412" max="7412" width="100.7109375" style="81" customWidth="1"/>
    <col min="7413" max="7413" width="13" style="81" bestFit="1" customWidth="1"/>
    <col min="7414" max="7415" width="6.28515625" style="81" customWidth="1"/>
    <col min="7416" max="7421" width="0" style="81" hidden="1" customWidth="1"/>
    <col min="7422" max="7422" width="11.42578125" style="81" bestFit="1" customWidth="1"/>
    <col min="7423" max="7428" width="0" style="81" hidden="1" customWidth="1"/>
    <col min="7429" max="7429" width="12.85546875" style="81" bestFit="1" customWidth="1"/>
    <col min="7430" max="7430" width="8.140625" style="81" customWidth="1"/>
    <col min="7431" max="7431" width="12.5703125" style="81" customWidth="1"/>
    <col min="7432" max="7433" width="11.140625" style="81" bestFit="1" customWidth="1"/>
    <col min="7434" max="7667" width="9.140625" style="81"/>
    <col min="7668" max="7668" width="100.7109375" style="81" customWidth="1"/>
    <col min="7669" max="7669" width="13" style="81" bestFit="1" customWidth="1"/>
    <col min="7670" max="7671" width="6.28515625" style="81" customWidth="1"/>
    <col min="7672" max="7677" width="0" style="81" hidden="1" customWidth="1"/>
    <col min="7678" max="7678" width="11.42578125" style="81" bestFit="1" customWidth="1"/>
    <col min="7679" max="7684" width="0" style="81" hidden="1" customWidth="1"/>
    <col min="7685" max="7685" width="12.85546875" style="81" bestFit="1" customWidth="1"/>
    <col min="7686" max="7686" width="8.140625" style="81" customWidth="1"/>
    <col min="7687" max="7687" width="12.5703125" style="81" customWidth="1"/>
    <col min="7688" max="7689" width="11.140625" style="81" bestFit="1" customWidth="1"/>
    <col min="7690" max="7923" width="9.140625" style="81"/>
    <col min="7924" max="7924" width="100.7109375" style="81" customWidth="1"/>
    <col min="7925" max="7925" width="13" style="81" bestFit="1" customWidth="1"/>
    <col min="7926" max="7927" width="6.28515625" style="81" customWidth="1"/>
    <col min="7928" max="7933" width="0" style="81" hidden="1" customWidth="1"/>
    <col min="7934" max="7934" width="11.42578125" style="81" bestFit="1" customWidth="1"/>
    <col min="7935" max="7940" width="0" style="81" hidden="1" customWidth="1"/>
    <col min="7941" max="7941" width="12.85546875" style="81" bestFit="1" customWidth="1"/>
    <col min="7942" max="7942" width="8.140625" style="81" customWidth="1"/>
    <col min="7943" max="7943" width="12.5703125" style="81" customWidth="1"/>
    <col min="7944" max="7945" width="11.140625" style="81" bestFit="1" customWidth="1"/>
    <col min="7946" max="8179" width="9.140625" style="81"/>
    <col min="8180" max="8180" width="100.7109375" style="81" customWidth="1"/>
    <col min="8181" max="8181" width="13" style="81" bestFit="1" customWidth="1"/>
    <col min="8182" max="8183" width="6.28515625" style="81" customWidth="1"/>
    <col min="8184" max="8189" width="0" style="81" hidden="1" customWidth="1"/>
    <col min="8190" max="8190" width="11.42578125" style="81" bestFit="1" customWidth="1"/>
    <col min="8191" max="8196" width="0" style="81" hidden="1" customWidth="1"/>
    <col min="8197" max="8197" width="12.85546875" style="81" bestFit="1" customWidth="1"/>
    <col min="8198" max="8198" width="8.140625" style="81" customWidth="1"/>
    <col min="8199" max="8199" width="12.5703125" style="81" customWidth="1"/>
    <col min="8200" max="8201" width="11.140625" style="81" bestFit="1" customWidth="1"/>
    <col min="8202" max="8435" width="9.140625" style="81"/>
    <col min="8436" max="8436" width="100.7109375" style="81" customWidth="1"/>
    <col min="8437" max="8437" width="13" style="81" bestFit="1" customWidth="1"/>
    <col min="8438" max="8439" width="6.28515625" style="81" customWidth="1"/>
    <col min="8440" max="8445" width="0" style="81" hidden="1" customWidth="1"/>
    <col min="8446" max="8446" width="11.42578125" style="81" bestFit="1" customWidth="1"/>
    <col min="8447" max="8452" width="0" style="81" hidden="1" customWidth="1"/>
    <col min="8453" max="8453" width="12.85546875" style="81" bestFit="1" customWidth="1"/>
    <col min="8454" max="8454" width="8.140625" style="81" customWidth="1"/>
    <col min="8455" max="8455" width="12.5703125" style="81" customWidth="1"/>
    <col min="8456" max="8457" width="11.140625" style="81" bestFit="1" customWidth="1"/>
    <col min="8458" max="8691" width="9.140625" style="81"/>
    <col min="8692" max="8692" width="100.7109375" style="81" customWidth="1"/>
    <col min="8693" max="8693" width="13" style="81" bestFit="1" customWidth="1"/>
    <col min="8694" max="8695" width="6.28515625" style="81" customWidth="1"/>
    <col min="8696" max="8701" width="0" style="81" hidden="1" customWidth="1"/>
    <col min="8702" max="8702" width="11.42578125" style="81" bestFit="1" customWidth="1"/>
    <col min="8703" max="8708" width="0" style="81" hidden="1" customWidth="1"/>
    <col min="8709" max="8709" width="12.85546875" style="81" bestFit="1" customWidth="1"/>
    <col min="8710" max="8710" width="8.140625" style="81" customWidth="1"/>
    <col min="8711" max="8711" width="12.5703125" style="81" customWidth="1"/>
    <col min="8712" max="8713" width="11.140625" style="81" bestFit="1" customWidth="1"/>
    <col min="8714" max="8947" width="9.140625" style="81"/>
    <col min="8948" max="8948" width="100.7109375" style="81" customWidth="1"/>
    <col min="8949" max="8949" width="13" style="81" bestFit="1" customWidth="1"/>
    <col min="8950" max="8951" width="6.28515625" style="81" customWidth="1"/>
    <col min="8952" max="8957" width="0" style="81" hidden="1" customWidth="1"/>
    <col min="8958" max="8958" width="11.42578125" style="81" bestFit="1" customWidth="1"/>
    <col min="8959" max="8964" width="0" style="81" hidden="1" customWidth="1"/>
    <col min="8965" max="8965" width="12.85546875" style="81" bestFit="1" customWidth="1"/>
    <col min="8966" max="8966" width="8.140625" style="81" customWidth="1"/>
    <col min="8967" max="8967" width="12.5703125" style="81" customWidth="1"/>
    <col min="8968" max="8969" width="11.140625" style="81" bestFit="1" customWidth="1"/>
    <col min="8970" max="9203" width="9.140625" style="81"/>
    <col min="9204" max="9204" width="100.7109375" style="81" customWidth="1"/>
    <col min="9205" max="9205" width="13" style="81" bestFit="1" customWidth="1"/>
    <col min="9206" max="9207" width="6.28515625" style="81" customWidth="1"/>
    <col min="9208" max="9213" width="0" style="81" hidden="1" customWidth="1"/>
    <col min="9214" max="9214" width="11.42578125" style="81" bestFit="1" customWidth="1"/>
    <col min="9215" max="9220" width="0" style="81" hidden="1" customWidth="1"/>
    <col min="9221" max="9221" width="12.85546875" style="81" bestFit="1" customWidth="1"/>
    <col min="9222" max="9222" width="8.140625" style="81" customWidth="1"/>
    <col min="9223" max="9223" width="12.5703125" style="81" customWidth="1"/>
    <col min="9224" max="9225" width="11.140625" style="81" bestFit="1" customWidth="1"/>
    <col min="9226" max="9459" width="9.140625" style="81"/>
    <col min="9460" max="9460" width="100.7109375" style="81" customWidth="1"/>
    <col min="9461" max="9461" width="13" style="81" bestFit="1" customWidth="1"/>
    <col min="9462" max="9463" width="6.28515625" style="81" customWidth="1"/>
    <col min="9464" max="9469" width="0" style="81" hidden="1" customWidth="1"/>
    <col min="9470" max="9470" width="11.42578125" style="81" bestFit="1" customWidth="1"/>
    <col min="9471" max="9476" width="0" style="81" hidden="1" customWidth="1"/>
    <col min="9477" max="9477" width="12.85546875" style="81" bestFit="1" customWidth="1"/>
    <col min="9478" max="9478" width="8.140625" style="81" customWidth="1"/>
    <col min="9479" max="9479" width="12.5703125" style="81" customWidth="1"/>
    <col min="9480" max="9481" width="11.140625" style="81" bestFit="1" customWidth="1"/>
    <col min="9482" max="9715" width="9.140625" style="81"/>
    <col min="9716" max="9716" width="100.7109375" style="81" customWidth="1"/>
    <col min="9717" max="9717" width="13" style="81" bestFit="1" customWidth="1"/>
    <col min="9718" max="9719" width="6.28515625" style="81" customWidth="1"/>
    <col min="9720" max="9725" width="0" style="81" hidden="1" customWidth="1"/>
    <col min="9726" max="9726" width="11.42578125" style="81" bestFit="1" customWidth="1"/>
    <col min="9727" max="9732" width="0" style="81" hidden="1" customWidth="1"/>
    <col min="9733" max="9733" width="12.85546875" style="81" bestFit="1" customWidth="1"/>
    <col min="9734" max="9734" width="8.140625" style="81" customWidth="1"/>
    <col min="9735" max="9735" width="12.5703125" style="81" customWidth="1"/>
    <col min="9736" max="9737" width="11.140625" style="81" bestFit="1" customWidth="1"/>
    <col min="9738" max="9971" width="9.140625" style="81"/>
    <col min="9972" max="9972" width="100.7109375" style="81" customWidth="1"/>
    <col min="9973" max="9973" width="13" style="81" bestFit="1" customWidth="1"/>
    <col min="9974" max="9975" width="6.28515625" style="81" customWidth="1"/>
    <col min="9976" max="9981" width="0" style="81" hidden="1" customWidth="1"/>
    <col min="9982" max="9982" width="11.42578125" style="81" bestFit="1" customWidth="1"/>
    <col min="9983" max="9988" width="0" style="81" hidden="1" customWidth="1"/>
    <col min="9989" max="9989" width="12.85546875" style="81" bestFit="1" customWidth="1"/>
    <col min="9990" max="9990" width="8.140625" style="81" customWidth="1"/>
    <col min="9991" max="9991" width="12.5703125" style="81" customWidth="1"/>
    <col min="9992" max="9993" width="11.140625" style="81" bestFit="1" customWidth="1"/>
    <col min="9994" max="10227" width="9.140625" style="81"/>
    <col min="10228" max="10228" width="100.7109375" style="81" customWidth="1"/>
    <col min="10229" max="10229" width="13" style="81" bestFit="1" customWidth="1"/>
    <col min="10230" max="10231" width="6.28515625" style="81" customWidth="1"/>
    <col min="10232" max="10237" width="0" style="81" hidden="1" customWidth="1"/>
    <col min="10238" max="10238" width="11.42578125" style="81" bestFit="1" customWidth="1"/>
    <col min="10239" max="10244" width="0" style="81" hidden="1" customWidth="1"/>
    <col min="10245" max="10245" width="12.85546875" style="81" bestFit="1" customWidth="1"/>
    <col min="10246" max="10246" width="8.140625" style="81" customWidth="1"/>
    <col min="10247" max="10247" width="12.5703125" style="81" customWidth="1"/>
    <col min="10248" max="10249" width="11.140625" style="81" bestFit="1" customWidth="1"/>
    <col min="10250" max="10483" width="9.140625" style="81"/>
    <col min="10484" max="10484" width="100.7109375" style="81" customWidth="1"/>
    <col min="10485" max="10485" width="13" style="81" bestFit="1" customWidth="1"/>
    <col min="10486" max="10487" width="6.28515625" style="81" customWidth="1"/>
    <col min="10488" max="10493" width="0" style="81" hidden="1" customWidth="1"/>
    <col min="10494" max="10494" width="11.42578125" style="81" bestFit="1" customWidth="1"/>
    <col min="10495" max="10500" width="0" style="81" hidden="1" customWidth="1"/>
    <col min="10501" max="10501" width="12.85546875" style="81" bestFit="1" customWidth="1"/>
    <col min="10502" max="10502" width="8.140625" style="81" customWidth="1"/>
    <col min="10503" max="10503" width="12.5703125" style="81" customWidth="1"/>
    <col min="10504" max="10505" width="11.140625" style="81" bestFit="1" customWidth="1"/>
    <col min="10506" max="10739" width="9.140625" style="81"/>
    <col min="10740" max="10740" width="100.7109375" style="81" customWidth="1"/>
    <col min="10741" max="10741" width="13" style="81" bestFit="1" customWidth="1"/>
    <col min="10742" max="10743" width="6.28515625" style="81" customWidth="1"/>
    <col min="10744" max="10749" width="0" style="81" hidden="1" customWidth="1"/>
    <col min="10750" max="10750" width="11.42578125" style="81" bestFit="1" customWidth="1"/>
    <col min="10751" max="10756" width="0" style="81" hidden="1" customWidth="1"/>
    <col min="10757" max="10757" width="12.85546875" style="81" bestFit="1" customWidth="1"/>
    <col min="10758" max="10758" width="8.140625" style="81" customWidth="1"/>
    <col min="10759" max="10759" width="12.5703125" style="81" customWidth="1"/>
    <col min="10760" max="10761" width="11.140625" style="81" bestFit="1" customWidth="1"/>
    <col min="10762" max="10995" width="9.140625" style="81"/>
    <col min="10996" max="10996" width="100.7109375" style="81" customWidth="1"/>
    <col min="10997" max="10997" width="13" style="81" bestFit="1" customWidth="1"/>
    <col min="10998" max="10999" width="6.28515625" style="81" customWidth="1"/>
    <col min="11000" max="11005" width="0" style="81" hidden="1" customWidth="1"/>
    <col min="11006" max="11006" width="11.42578125" style="81" bestFit="1" customWidth="1"/>
    <col min="11007" max="11012" width="0" style="81" hidden="1" customWidth="1"/>
    <col min="11013" max="11013" width="12.85546875" style="81" bestFit="1" customWidth="1"/>
    <col min="11014" max="11014" width="8.140625" style="81" customWidth="1"/>
    <col min="11015" max="11015" width="12.5703125" style="81" customWidth="1"/>
    <col min="11016" max="11017" width="11.140625" style="81" bestFit="1" customWidth="1"/>
    <col min="11018" max="11251" width="9.140625" style="81"/>
    <col min="11252" max="11252" width="100.7109375" style="81" customWidth="1"/>
    <col min="11253" max="11253" width="13" style="81" bestFit="1" customWidth="1"/>
    <col min="11254" max="11255" width="6.28515625" style="81" customWidth="1"/>
    <col min="11256" max="11261" width="0" style="81" hidden="1" customWidth="1"/>
    <col min="11262" max="11262" width="11.42578125" style="81" bestFit="1" customWidth="1"/>
    <col min="11263" max="11268" width="0" style="81" hidden="1" customWidth="1"/>
    <col min="11269" max="11269" width="12.85546875" style="81" bestFit="1" customWidth="1"/>
    <col min="11270" max="11270" width="8.140625" style="81" customWidth="1"/>
    <col min="11271" max="11271" width="12.5703125" style="81" customWidth="1"/>
    <col min="11272" max="11273" width="11.140625" style="81" bestFit="1" customWidth="1"/>
    <col min="11274" max="11507" width="9.140625" style="81"/>
    <col min="11508" max="11508" width="100.7109375" style="81" customWidth="1"/>
    <col min="11509" max="11509" width="13" style="81" bestFit="1" customWidth="1"/>
    <col min="11510" max="11511" width="6.28515625" style="81" customWidth="1"/>
    <col min="11512" max="11517" width="0" style="81" hidden="1" customWidth="1"/>
    <col min="11518" max="11518" width="11.42578125" style="81" bestFit="1" customWidth="1"/>
    <col min="11519" max="11524" width="0" style="81" hidden="1" customWidth="1"/>
    <col min="11525" max="11525" width="12.85546875" style="81" bestFit="1" customWidth="1"/>
    <col min="11526" max="11526" width="8.140625" style="81" customWidth="1"/>
    <col min="11527" max="11527" width="12.5703125" style="81" customWidth="1"/>
    <col min="11528" max="11529" width="11.140625" style="81" bestFit="1" customWidth="1"/>
    <col min="11530" max="11763" width="9.140625" style="81"/>
    <col min="11764" max="11764" width="100.7109375" style="81" customWidth="1"/>
    <col min="11765" max="11765" width="13" style="81" bestFit="1" customWidth="1"/>
    <col min="11766" max="11767" width="6.28515625" style="81" customWidth="1"/>
    <col min="11768" max="11773" width="0" style="81" hidden="1" customWidth="1"/>
    <col min="11774" max="11774" width="11.42578125" style="81" bestFit="1" customWidth="1"/>
    <col min="11775" max="11780" width="0" style="81" hidden="1" customWidth="1"/>
    <col min="11781" max="11781" width="12.85546875" style="81" bestFit="1" customWidth="1"/>
    <col min="11782" max="11782" width="8.140625" style="81" customWidth="1"/>
    <col min="11783" max="11783" width="12.5703125" style="81" customWidth="1"/>
    <col min="11784" max="11785" width="11.140625" style="81" bestFit="1" customWidth="1"/>
    <col min="11786" max="12019" width="9.140625" style="81"/>
    <col min="12020" max="12020" width="100.7109375" style="81" customWidth="1"/>
    <col min="12021" max="12021" width="13" style="81" bestFit="1" customWidth="1"/>
    <col min="12022" max="12023" width="6.28515625" style="81" customWidth="1"/>
    <col min="12024" max="12029" width="0" style="81" hidden="1" customWidth="1"/>
    <col min="12030" max="12030" width="11.42578125" style="81" bestFit="1" customWidth="1"/>
    <col min="12031" max="12036" width="0" style="81" hidden="1" customWidth="1"/>
    <col min="12037" max="12037" width="12.85546875" style="81" bestFit="1" customWidth="1"/>
    <col min="12038" max="12038" width="8.140625" style="81" customWidth="1"/>
    <col min="12039" max="12039" width="12.5703125" style="81" customWidth="1"/>
    <col min="12040" max="12041" width="11.140625" style="81" bestFit="1" customWidth="1"/>
    <col min="12042" max="12275" width="9.140625" style="81"/>
    <col min="12276" max="12276" width="100.7109375" style="81" customWidth="1"/>
    <col min="12277" max="12277" width="13" style="81" bestFit="1" customWidth="1"/>
    <col min="12278" max="12279" width="6.28515625" style="81" customWidth="1"/>
    <col min="12280" max="12285" width="0" style="81" hidden="1" customWidth="1"/>
    <col min="12286" max="12286" width="11.42578125" style="81" bestFit="1" customWidth="1"/>
    <col min="12287" max="12292" width="0" style="81" hidden="1" customWidth="1"/>
    <col min="12293" max="12293" width="12.85546875" style="81" bestFit="1" customWidth="1"/>
    <col min="12294" max="12294" width="8.140625" style="81" customWidth="1"/>
    <col min="12295" max="12295" width="12.5703125" style="81" customWidth="1"/>
    <col min="12296" max="12297" width="11.140625" style="81" bestFit="1" customWidth="1"/>
    <col min="12298" max="12531" width="9.140625" style="81"/>
    <col min="12532" max="12532" width="100.7109375" style="81" customWidth="1"/>
    <col min="12533" max="12533" width="13" style="81" bestFit="1" customWidth="1"/>
    <col min="12534" max="12535" width="6.28515625" style="81" customWidth="1"/>
    <col min="12536" max="12541" width="0" style="81" hidden="1" customWidth="1"/>
    <col min="12542" max="12542" width="11.42578125" style="81" bestFit="1" customWidth="1"/>
    <col min="12543" max="12548" width="0" style="81" hidden="1" customWidth="1"/>
    <col min="12549" max="12549" width="12.85546875" style="81" bestFit="1" customWidth="1"/>
    <col min="12550" max="12550" width="8.140625" style="81" customWidth="1"/>
    <col min="12551" max="12551" width="12.5703125" style="81" customWidth="1"/>
    <col min="12552" max="12553" width="11.140625" style="81" bestFit="1" customWidth="1"/>
    <col min="12554" max="12787" width="9.140625" style="81"/>
    <col min="12788" max="12788" width="100.7109375" style="81" customWidth="1"/>
    <col min="12789" max="12789" width="13" style="81" bestFit="1" customWidth="1"/>
    <col min="12790" max="12791" width="6.28515625" style="81" customWidth="1"/>
    <col min="12792" max="12797" width="0" style="81" hidden="1" customWidth="1"/>
    <col min="12798" max="12798" width="11.42578125" style="81" bestFit="1" customWidth="1"/>
    <col min="12799" max="12804" width="0" style="81" hidden="1" customWidth="1"/>
    <col min="12805" max="12805" width="12.85546875" style="81" bestFit="1" customWidth="1"/>
    <col min="12806" max="12806" width="8.140625" style="81" customWidth="1"/>
    <col min="12807" max="12807" width="12.5703125" style="81" customWidth="1"/>
    <col min="12808" max="12809" width="11.140625" style="81" bestFit="1" customWidth="1"/>
    <col min="12810" max="13043" width="9.140625" style="81"/>
    <col min="13044" max="13044" width="100.7109375" style="81" customWidth="1"/>
    <col min="13045" max="13045" width="13" style="81" bestFit="1" customWidth="1"/>
    <col min="13046" max="13047" width="6.28515625" style="81" customWidth="1"/>
    <col min="13048" max="13053" width="0" style="81" hidden="1" customWidth="1"/>
    <col min="13054" max="13054" width="11.42578125" style="81" bestFit="1" customWidth="1"/>
    <col min="13055" max="13060" width="0" style="81" hidden="1" customWidth="1"/>
    <col min="13061" max="13061" width="12.85546875" style="81" bestFit="1" customWidth="1"/>
    <col min="13062" max="13062" width="8.140625" style="81" customWidth="1"/>
    <col min="13063" max="13063" width="12.5703125" style="81" customWidth="1"/>
    <col min="13064" max="13065" width="11.140625" style="81" bestFit="1" customWidth="1"/>
    <col min="13066" max="13299" width="9.140625" style="81"/>
    <col min="13300" max="13300" width="100.7109375" style="81" customWidth="1"/>
    <col min="13301" max="13301" width="13" style="81" bestFit="1" customWidth="1"/>
    <col min="13302" max="13303" width="6.28515625" style="81" customWidth="1"/>
    <col min="13304" max="13309" width="0" style="81" hidden="1" customWidth="1"/>
    <col min="13310" max="13310" width="11.42578125" style="81" bestFit="1" customWidth="1"/>
    <col min="13311" max="13316" width="0" style="81" hidden="1" customWidth="1"/>
    <col min="13317" max="13317" width="12.85546875" style="81" bestFit="1" customWidth="1"/>
    <col min="13318" max="13318" width="8.140625" style="81" customWidth="1"/>
    <col min="13319" max="13319" width="12.5703125" style="81" customWidth="1"/>
    <col min="13320" max="13321" width="11.140625" style="81" bestFit="1" customWidth="1"/>
    <col min="13322" max="13555" width="9.140625" style="81"/>
    <col min="13556" max="13556" width="100.7109375" style="81" customWidth="1"/>
    <col min="13557" max="13557" width="13" style="81" bestFit="1" customWidth="1"/>
    <col min="13558" max="13559" width="6.28515625" style="81" customWidth="1"/>
    <col min="13560" max="13565" width="0" style="81" hidden="1" customWidth="1"/>
    <col min="13566" max="13566" width="11.42578125" style="81" bestFit="1" customWidth="1"/>
    <col min="13567" max="13572" width="0" style="81" hidden="1" customWidth="1"/>
    <col min="13573" max="13573" width="12.85546875" style="81" bestFit="1" customWidth="1"/>
    <col min="13574" max="13574" width="8.140625" style="81" customWidth="1"/>
    <col min="13575" max="13575" width="12.5703125" style="81" customWidth="1"/>
    <col min="13576" max="13577" width="11.140625" style="81" bestFit="1" customWidth="1"/>
    <col min="13578" max="13811" width="9.140625" style="81"/>
    <col min="13812" max="13812" width="100.7109375" style="81" customWidth="1"/>
    <col min="13813" max="13813" width="13" style="81" bestFit="1" customWidth="1"/>
    <col min="13814" max="13815" width="6.28515625" style="81" customWidth="1"/>
    <col min="13816" max="13821" width="0" style="81" hidden="1" customWidth="1"/>
    <col min="13822" max="13822" width="11.42578125" style="81" bestFit="1" customWidth="1"/>
    <col min="13823" max="13828" width="0" style="81" hidden="1" customWidth="1"/>
    <col min="13829" max="13829" width="12.85546875" style="81" bestFit="1" customWidth="1"/>
    <col min="13830" max="13830" width="8.140625" style="81" customWidth="1"/>
    <col min="13831" max="13831" width="12.5703125" style="81" customWidth="1"/>
    <col min="13832" max="13833" width="11.140625" style="81" bestFit="1" customWidth="1"/>
    <col min="13834" max="14067" width="9.140625" style="81"/>
    <col min="14068" max="14068" width="100.7109375" style="81" customWidth="1"/>
    <col min="14069" max="14069" width="13" style="81" bestFit="1" customWidth="1"/>
    <col min="14070" max="14071" width="6.28515625" style="81" customWidth="1"/>
    <col min="14072" max="14077" width="0" style="81" hidden="1" customWidth="1"/>
    <col min="14078" max="14078" width="11.42578125" style="81" bestFit="1" customWidth="1"/>
    <col min="14079" max="14084" width="0" style="81" hidden="1" customWidth="1"/>
    <col min="14085" max="14085" width="12.85546875" style="81" bestFit="1" customWidth="1"/>
    <col min="14086" max="14086" width="8.140625" style="81" customWidth="1"/>
    <col min="14087" max="14087" width="12.5703125" style="81" customWidth="1"/>
    <col min="14088" max="14089" width="11.140625" style="81" bestFit="1" customWidth="1"/>
    <col min="14090" max="14323" width="9.140625" style="81"/>
    <col min="14324" max="14324" width="100.7109375" style="81" customWidth="1"/>
    <col min="14325" max="14325" width="13" style="81" bestFit="1" customWidth="1"/>
    <col min="14326" max="14327" width="6.28515625" style="81" customWidth="1"/>
    <col min="14328" max="14333" width="0" style="81" hidden="1" customWidth="1"/>
    <col min="14334" max="14334" width="11.42578125" style="81" bestFit="1" customWidth="1"/>
    <col min="14335" max="14340" width="0" style="81" hidden="1" customWidth="1"/>
    <col min="14341" max="14341" width="12.85546875" style="81" bestFit="1" customWidth="1"/>
    <col min="14342" max="14342" width="8.140625" style="81" customWidth="1"/>
    <col min="14343" max="14343" width="12.5703125" style="81" customWidth="1"/>
    <col min="14344" max="14345" width="11.140625" style="81" bestFit="1" customWidth="1"/>
    <col min="14346" max="14579" width="9.140625" style="81"/>
    <col min="14580" max="14580" width="100.7109375" style="81" customWidth="1"/>
    <col min="14581" max="14581" width="13" style="81" bestFit="1" customWidth="1"/>
    <col min="14582" max="14583" width="6.28515625" style="81" customWidth="1"/>
    <col min="14584" max="14589" width="0" style="81" hidden="1" customWidth="1"/>
    <col min="14590" max="14590" width="11.42578125" style="81" bestFit="1" customWidth="1"/>
    <col min="14591" max="14596" width="0" style="81" hidden="1" customWidth="1"/>
    <col min="14597" max="14597" width="12.85546875" style="81" bestFit="1" customWidth="1"/>
    <col min="14598" max="14598" width="8.140625" style="81" customWidth="1"/>
    <col min="14599" max="14599" width="12.5703125" style="81" customWidth="1"/>
    <col min="14600" max="14601" width="11.140625" style="81" bestFit="1" customWidth="1"/>
    <col min="14602" max="14835" width="9.140625" style="81"/>
    <col min="14836" max="14836" width="100.7109375" style="81" customWidth="1"/>
    <col min="14837" max="14837" width="13" style="81" bestFit="1" customWidth="1"/>
    <col min="14838" max="14839" width="6.28515625" style="81" customWidth="1"/>
    <col min="14840" max="14845" width="0" style="81" hidden="1" customWidth="1"/>
    <col min="14846" max="14846" width="11.42578125" style="81" bestFit="1" customWidth="1"/>
    <col min="14847" max="14852" width="0" style="81" hidden="1" customWidth="1"/>
    <col min="14853" max="14853" width="12.85546875" style="81" bestFit="1" customWidth="1"/>
    <col min="14854" max="14854" width="8.140625" style="81" customWidth="1"/>
    <col min="14855" max="14855" width="12.5703125" style="81" customWidth="1"/>
    <col min="14856" max="14857" width="11.140625" style="81" bestFit="1" customWidth="1"/>
    <col min="14858" max="15091" width="9.140625" style="81"/>
    <col min="15092" max="15092" width="100.7109375" style="81" customWidth="1"/>
    <col min="15093" max="15093" width="13" style="81" bestFit="1" customWidth="1"/>
    <col min="15094" max="15095" width="6.28515625" style="81" customWidth="1"/>
    <col min="15096" max="15101" width="0" style="81" hidden="1" customWidth="1"/>
    <col min="15102" max="15102" width="11.42578125" style="81" bestFit="1" customWidth="1"/>
    <col min="15103" max="15108" width="0" style="81" hidden="1" customWidth="1"/>
    <col min="15109" max="15109" width="12.85546875" style="81" bestFit="1" customWidth="1"/>
    <col min="15110" max="15110" width="8.140625" style="81" customWidth="1"/>
    <col min="15111" max="15111" width="12.5703125" style="81" customWidth="1"/>
    <col min="15112" max="15113" width="11.140625" style="81" bestFit="1" customWidth="1"/>
    <col min="15114" max="15347" width="9.140625" style="81"/>
    <col min="15348" max="15348" width="100.7109375" style="81" customWidth="1"/>
    <col min="15349" max="15349" width="13" style="81" bestFit="1" customWidth="1"/>
    <col min="15350" max="15351" width="6.28515625" style="81" customWidth="1"/>
    <col min="15352" max="15357" width="0" style="81" hidden="1" customWidth="1"/>
    <col min="15358" max="15358" width="11.42578125" style="81" bestFit="1" customWidth="1"/>
    <col min="15359" max="15364" width="0" style="81" hidden="1" customWidth="1"/>
    <col min="15365" max="15365" width="12.85546875" style="81" bestFit="1" customWidth="1"/>
    <col min="15366" max="15366" width="8.140625" style="81" customWidth="1"/>
    <col min="15367" max="15367" width="12.5703125" style="81" customWidth="1"/>
    <col min="15368" max="15369" width="11.140625" style="81" bestFit="1" customWidth="1"/>
    <col min="15370" max="15603" width="9.140625" style="81"/>
    <col min="15604" max="15604" width="100.7109375" style="81" customWidth="1"/>
    <col min="15605" max="15605" width="13" style="81" bestFit="1" customWidth="1"/>
    <col min="15606" max="15607" width="6.28515625" style="81" customWidth="1"/>
    <col min="15608" max="15613" width="0" style="81" hidden="1" customWidth="1"/>
    <col min="15614" max="15614" width="11.42578125" style="81" bestFit="1" customWidth="1"/>
    <col min="15615" max="15620" width="0" style="81" hidden="1" customWidth="1"/>
    <col min="15621" max="15621" width="12.85546875" style="81" bestFit="1" customWidth="1"/>
    <col min="15622" max="15622" width="8.140625" style="81" customWidth="1"/>
    <col min="15623" max="15623" width="12.5703125" style="81" customWidth="1"/>
    <col min="15624" max="15625" width="11.140625" style="81" bestFit="1" customWidth="1"/>
    <col min="15626" max="15859" width="9.140625" style="81"/>
    <col min="15860" max="15860" width="100.7109375" style="81" customWidth="1"/>
    <col min="15861" max="15861" width="13" style="81" bestFit="1" customWidth="1"/>
    <col min="15862" max="15863" width="6.28515625" style="81" customWidth="1"/>
    <col min="15864" max="15869" width="0" style="81" hidden="1" customWidth="1"/>
    <col min="15870" max="15870" width="11.42578125" style="81" bestFit="1" customWidth="1"/>
    <col min="15871" max="15876" width="0" style="81" hidden="1" customWidth="1"/>
    <col min="15877" max="15877" width="12.85546875" style="81" bestFit="1" customWidth="1"/>
    <col min="15878" max="15878" width="8.140625" style="81" customWidth="1"/>
    <col min="15879" max="15879" width="12.5703125" style="81" customWidth="1"/>
    <col min="15880" max="15881" width="11.140625" style="81" bestFit="1" customWidth="1"/>
    <col min="15882" max="16115" width="9.140625" style="81"/>
    <col min="16116" max="16116" width="100.7109375" style="81" customWidth="1"/>
    <col min="16117" max="16117" width="13" style="81" bestFit="1" customWidth="1"/>
    <col min="16118" max="16119" width="6.28515625" style="81" customWidth="1"/>
    <col min="16120" max="16125" width="0" style="81" hidden="1" customWidth="1"/>
    <col min="16126" max="16126" width="11.42578125" style="81" bestFit="1" customWidth="1"/>
    <col min="16127" max="16132" width="0" style="81" hidden="1" customWidth="1"/>
    <col min="16133" max="16133" width="12.85546875" style="81" bestFit="1" customWidth="1"/>
    <col min="16134" max="16134" width="8.140625" style="81" customWidth="1"/>
    <col min="16135" max="16135" width="12.5703125" style="81" customWidth="1"/>
    <col min="16136" max="16137" width="11.140625" style="81" bestFit="1" customWidth="1"/>
    <col min="16138" max="16384" width="9.140625" style="81"/>
  </cols>
  <sheetData>
    <row r="1" spans="1:9" ht="102.75" customHeight="1" x14ac:dyDescent="0.2">
      <c r="A1" s="77"/>
      <c r="B1" s="77"/>
      <c r="C1" s="77"/>
      <c r="D1" s="77"/>
      <c r="E1" s="78"/>
      <c r="F1" s="77"/>
      <c r="G1" s="79"/>
    </row>
    <row r="2" spans="1:9" ht="13.5" customHeight="1" x14ac:dyDescent="0.2">
      <c r="A2" s="82"/>
      <c r="B2" s="82"/>
      <c r="C2" s="82"/>
      <c r="D2" s="82"/>
      <c r="E2" s="83"/>
      <c r="F2" s="82"/>
      <c r="G2" s="84"/>
    </row>
    <row r="3" spans="1:9" ht="82.5" customHeight="1" x14ac:dyDescent="0.2">
      <c r="A3" s="235" t="s">
        <v>143</v>
      </c>
      <c r="B3" s="235"/>
      <c r="C3" s="235"/>
      <c r="D3" s="235"/>
      <c r="E3" s="235"/>
      <c r="F3" s="235"/>
      <c r="G3" s="235"/>
    </row>
    <row r="4" spans="1:9" ht="5.25" customHeight="1" x14ac:dyDescent="0.2">
      <c r="A4" s="82"/>
      <c r="B4" s="82"/>
      <c r="C4" s="82"/>
      <c r="D4" s="82"/>
      <c r="E4" s="83"/>
      <c r="F4" s="82"/>
      <c r="G4" s="84"/>
    </row>
    <row r="5" spans="1:9" ht="12.75" customHeight="1" x14ac:dyDescent="0.2">
      <c r="A5" s="85"/>
      <c r="B5" s="85"/>
      <c r="C5" s="85"/>
      <c r="D5" s="85"/>
      <c r="E5" s="86"/>
      <c r="F5" s="86" t="s">
        <v>38</v>
      </c>
      <c r="G5" s="87"/>
    </row>
    <row r="6" spans="1:9" s="90" customFormat="1" ht="38.25" customHeight="1" x14ac:dyDescent="0.2">
      <c r="A6" s="76" t="s">
        <v>0</v>
      </c>
      <c r="B6" s="76" t="s">
        <v>144</v>
      </c>
      <c r="C6" s="76" t="s">
        <v>145</v>
      </c>
      <c r="D6" s="76" t="s">
        <v>56</v>
      </c>
      <c r="E6" s="75" t="s">
        <v>39</v>
      </c>
      <c r="F6" s="75" t="s">
        <v>50</v>
      </c>
      <c r="G6" s="88" t="s">
        <v>146</v>
      </c>
      <c r="H6" s="89"/>
      <c r="I6" s="89"/>
    </row>
    <row r="7" spans="1:9" ht="25.5" x14ac:dyDescent="0.2">
      <c r="A7" s="91" t="s">
        <v>147</v>
      </c>
      <c r="B7" s="92" t="s">
        <v>148</v>
      </c>
      <c r="C7" s="92"/>
      <c r="D7" s="92"/>
      <c r="E7" s="93">
        <v>156030.79999999999</v>
      </c>
      <c r="F7" s="93">
        <v>149269.4</v>
      </c>
      <c r="G7" s="94">
        <v>0.95666624794591837</v>
      </c>
      <c r="H7" s="95"/>
      <c r="I7" s="95"/>
    </row>
    <row r="8" spans="1:9" x14ac:dyDescent="0.2">
      <c r="A8" s="91" t="s">
        <v>149</v>
      </c>
      <c r="B8" s="92" t="s">
        <v>150</v>
      </c>
      <c r="C8" s="92"/>
      <c r="D8" s="92"/>
      <c r="E8" s="93">
        <v>95717.8</v>
      </c>
      <c r="F8" s="93">
        <v>91779.199999999997</v>
      </c>
      <c r="G8" s="94">
        <v>0.95885195856987937</v>
      </c>
      <c r="H8" s="95"/>
      <c r="I8" s="95"/>
    </row>
    <row r="9" spans="1:9" x14ac:dyDescent="0.2">
      <c r="A9" s="91" t="s">
        <v>151</v>
      </c>
      <c r="B9" s="92" t="s">
        <v>152</v>
      </c>
      <c r="C9" s="92"/>
      <c r="D9" s="92"/>
      <c r="E9" s="93">
        <v>54855.399999999994</v>
      </c>
      <c r="F9" s="93">
        <v>53675.3</v>
      </c>
      <c r="G9" s="94">
        <v>0.97848707693317361</v>
      </c>
      <c r="H9" s="95"/>
      <c r="I9" s="95"/>
    </row>
    <row r="10" spans="1:9" x14ac:dyDescent="0.2">
      <c r="A10" s="91" t="s">
        <v>153</v>
      </c>
      <c r="B10" s="92" t="s">
        <v>154</v>
      </c>
      <c r="C10" s="92"/>
      <c r="D10" s="92"/>
      <c r="E10" s="93">
        <v>1944</v>
      </c>
      <c r="F10" s="93">
        <v>1487.5</v>
      </c>
      <c r="G10" s="94">
        <v>0.76517489711934161</v>
      </c>
      <c r="H10" s="95"/>
      <c r="I10" s="95"/>
    </row>
    <row r="11" spans="1:9" ht="25.5" x14ac:dyDescent="0.2">
      <c r="A11" s="91" t="s">
        <v>155</v>
      </c>
      <c r="B11" s="92" t="s">
        <v>154</v>
      </c>
      <c r="C11" s="92" t="s">
        <v>156</v>
      </c>
      <c r="D11" s="92"/>
      <c r="E11" s="93">
        <v>1910</v>
      </c>
      <c r="F11" s="93">
        <v>1453.5</v>
      </c>
      <c r="G11" s="94">
        <v>0.76099476439790581</v>
      </c>
      <c r="H11" s="95"/>
      <c r="I11" s="95"/>
    </row>
    <row r="12" spans="1:9" x14ac:dyDescent="0.2">
      <c r="A12" s="91" t="s">
        <v>58</v>
      </c>
      <c r="B12" s="92" t="s">
        <v>154</v>
      </c>
      <c r="C12" s="92" t="s">
        <v>156</v>
      </c>
      <c r="D12" s="92" t="s">
        <v>59</v>
      </c>
      <c r="E12" s="93">
        <v>1910</v>
      </c>
      <c r="F12" s="93">
        <v>1453.5</v>
      </c>
      <c r="G12" s="94">
        <v>0.76099476439790581</v>
      </c>
      <c r="H12" s="95"/>
      <c r="I12" s="95"/>
    </row>
    <row r="13" spans="1:9" ht="25.5" x14ac:dyDescent="0.2">
      <c r="A13" s="96" t="s">
        <v>64</v>
      </c>
      <c r="B13" s="97" t="s">
        <v>154</v>
      </c>
      <c r="C13" s="97" t="s">
        <v>156</v>
      </c>
      <c r="D13" s="97" t="s">
        <v>65</v>
      </c>
      <c r="E13" s="74">
        <v>1910</v>
      </c>
      <c r="F13" s="74">
        <v>1453.5</v>
      </c>
      <c r="G13" s="94">
        <v>0.76099476439790581</v>
      </c>
      <c r="H13" s="95"/>
      <c r="I13" s="95"/>
    </row>
    <row r="14" spans="1:9" x14ac:dyDescent="0.2">
      <c r="A14" s="91" t="s">
        <v>157</v>
      </c>
      <c r="B14" s="92" t="s">
        <v>154</v>
      </c>
      <c r="C14" s="92" t="s">
        <v>158</v>
      </c>
      <c r="D14" s="92"/>
      <c r="E14" s="93">
        <v>34</v>
      </c>
      <c r="F14" s="93">
        <v>34</v>
      </c>
      <c r="G14" s="94">
        <v>1</v>
      </c>
      <c r="H14" s="95"/>
      <c r="I14" s="95"/>
    </row>
    <row r="15" spans="1:9" x14ac:dyDescent="0.2">
      <c r="A15" s="91" t="s">
        <v>58</v>
      </c>
      <c r="B15" s="92" t="s">
        <v>154</v>
      </c>
      <c r="C15" s="92" t="s">
        <v>158</v>
      </c>
      <c r="D15" s="92" t="s">
        <v>59</v>
      </c>
      <c r="E15" s="93">
        <v>34</v>
      </c>
      <c r="F15" s="93">
        <v>34</v>
      </c>
      <c r="G15" s="94">
        <v>1</v>
      </c>
      <c r="H15" s="95"/>
      <c r="I15" s="95"/>
    </row>
    <row r="16" spans="1:9" ht="25.5" x14ac:dyDescent="0.2">
      <c r="A16" s="96" t="s">
        <v>64</v>
      </c>
      <c r="B16" s="97" t="s">
        <v>154</v>
      </c>
      <c r="C16" s="97" t="s">
        <v>158</v>
      </c>
      <c r="D16" s="97" t="s">
        <v>65</v>
      </c>
      <c r="E16" s="74">
        <v>34</v>
      </c>
      <c r="F16" s="74">
        <v>34</v>
      </c>
      <c r="G16" s="94">
        <v>1</v>
      </c>
      <c r="H16" s="95"/>
      <c r="I16" s="95"/>
    </row>
    <row r="17" spans="1:9" x14ac:dyDescent="0.2">
      <c r="A17" s="91" t="s">
        <v>159</v>
      </c>
      <c r="B17" s="92" t="s">
        <v>160</v>
      </c>
      <c r="C17" s="92"/>
      <c r="D17" s="92"/>
      <c r="E17" s="93">
        <v>544.19999999999993</v>
      </c>
      <c r="F17" s="93">
        <v>540.79999999999995</v>
      </c>
      <c r="G17" s="94">
        <v>0.99375229694965095</v>
      </c>
      <c r="H17" s="95"/>
      <c r="I17" s="95"/>
    </row>
    <row r="18" spans="1:9" x14ac:dyDescent="0.2">
      <c r="A18" s="91" t="s">
        <v>161</v>
      </c>
      <c r="B18" s="92" t="s">
        <v>160</v>
      </c>
      <c r="C18" s="92" t="s">
        <v>162</v>
      </c>
      <c r="D18" s="92"/>
      <c r="E18" s="93">
        <v>544.19999999999993</v>
      </c>
      <c r="F18" s="93">
        <v>540.79999999999995</v>
      </c>
      <c r="G18" s="94">
        <v>0.99375229694965095</v>
      </c>
      <c r="H18" s="95"/>
      <c r="I18" s="95"/>
    </row>
    <row r="19" spans="1:9" x14ac:dyDescent="0.2">
      <c r="A19" s="91" t="s">
        <v>58</v>
      </c>
      <c r="B19" s="92" t="s">
        <v>160</v>
      </c>
      <c r="C19" s="92" t="s">
        <v>162</v>
      </c>
      <c r="D19" s="92" t="s">
        <v>59</v>
      </c>
      <c r="E19" s="93">
        <v>544.19999999999993</v>
      </c>
      <c r="F19" s="93">
        <v>540.79999999999995</v>
      </c>
      <c r="G19" s="94">
        <v>0.99375229694965095</v>
      </c>
      <c r="H19" s="95"/>
      <c r="I19" s="95"/>
    </row>
    <row r="20" spans="1:9" ht="25.5" x14ac:dyDescent="0.2">
      <c r="A20" s="96" t="s">
        <v>64</v>
      </c>
      <c r="B20" s="97" t="s">
        <v>160</v>
      </c>
      <c r="C20" s="97" t="s">
        <v>162</v>
      </c>
      <c r="D20" s="97" t="s">
        <v>65</v>
      </c>
      <c r="E20" s="74">
        <v>544.19999999999993</v>
      </c>
      <c r="F20" s="74">
        <v>540.79999999999995</v>
      </c>
      <c r="G20" s="94">
        <v>0.99375229694965095</v>
      </c>
      <c r="H20" s="95"/>
      <c r="I20" s="95"/>
    </row>
    <row r="21" spans="1:9" x14ac:dyDescent="0.2">
      <c r="A21" s="91" t="s">
        <v>163</v>
      </c>
      <c r="B21" s="92" t="s">
        <v>164</v>
      </c>
      <c r="C21" s="92"/>
      <c r="D21" s="92"/>
      <c r="E21" s="93">
        <v>52367.199999999997</v>
      </c>
      <c r="F21" s="93">
        <v>51647</v>
      </c>
      <c r="G21" s="94">
        <v>0.98624711651568164</v>
      </c>
      <c r="H21" s="95"/>
      <c r="I21" s="95"/>
    </row>
    <row r="22" spans="1:9" ht="38.25" x14ac:dyDescent="0.2">
      <c r="A22" s="91" t="s">
        <v>165</v>
      </c>
      <c r="B22" s="92" t="s">
        <v>166</v>
      </c>
      <c r="C22" s="92"/>
      <c r="D22" s="92"/>
      <c r="E22" s="93">
        <v>52367.199999999997</v>
      </c>
      <c r="F22" s="93">
        <v>51647</v>
      </c>
      <c r="G22" s="94">
        <v>0.98624711651568164</v>
      </c>
      <c r="H22" s="95"/>
      <c r="I22" s="95"/>
    </row>
    <row r="23" spans="1:9" ht="25.5" x14ac:dyDescent="0.2">
      <c r="A23" s="91" t="s">
        <v>155</v>
      </c>
      <c r="B23" s="92" t="s">
        <v>166</v>
      </c>
      <c r="C23" s="92" t="s">
        <v>156</v>
      </c>
      <c r="D23" s="92"/>
      <c r="E23" s="93">
        <v>52367.199999999997</v>
      </c>
      <c r="F23" s="93">
        <v>51647</v>
      </c>
      <c r="G23" s="94">
        <v>0.98624711651568164</v>
      </c>
      <c r="H23" s="95"/>
      <c r="I23" s="95"/>
    </row>
    <row r="24" spans="1:9" x14ac:dyDescent="0.2">
      <c r="A24" s="91" t="s">
        <v>58</v>
      </c>
      <c r="B24" s="92" t="s">
        <v>166</v>
      </c>
      <c r="C24" s="92" t="s">
        <v>156</v>
      </c>
      <c r="D24" s="92" t="s">
        <v>59</v>
      </c>
      <c r="E24" s="93">
        <v>52367.199999999997</v>
      </c>
      <c r="F24" s="93">
        <v>51647</v>
      </c>
      <c r="G24" s="94">
        <v>0.98624711651568164</v>
      </c>
      <c r="H24" s="95"/>
      <c r="I24" s="95"/>
    </row>
    <row r="25" spans="1:9" ht="25.5" x14ac:dyDescent="0.2">
      <c r="A25" s="96" t="s">
        <v>64</v>
      </c>
      <c r="B25" s="97" t="s">
        <v>166</v>
      </c>
      <c r="C25" s="97" t="s">
        <v>156</v>
      </c>
      <c r="D25" s="97" t="s">
        <v>65</v>
      </c>
      <c r="E25" s="74">
        <v>52367.199999999997</v>
      </c>
      <c r="F25" s="74">
        <v>51647</v>
      </c>
      <c r="G25" s="98">
        <v>0.98624711651568164</v>
      </c>
      <c r="H25" s="95"/>
      <c r="I25" s="95"/>
    </row>
    <row r="26" spans="1:9" x14ac:dyDescent="0.2">
      <c r="A26" s="91" t="s">
        <v>167</v>
      </c>
      <c r="B26" s="92" t="s">
        <v>168</v>
      </c>
      <c r="C26" s="92"/>
      <c r="D26" s="92"/>
      <c r="E26" s="93">
        <v>36928.1</v>
      </c>
      <c r="F26" s="93">
        <v>34710.899999999994</v>
      </c>
      <c r="G26" s="94">
        <v>0.93995900141084965</v>
      </c>
      <c r="H26" s="95"/>
      <c r="I26" s="95"/>
    </row>
    <row r="27" spans="1:9" x14ac:dyDescent="0.2">
      <c r="A27" s="91" t="s">
        <v>153</v>
      </c>
      <c r="B27" s="92" t="s">
        <v>169</v>
      </c>
      <c r="C27" s="92"/>
      <c r="D27" s="92"/>
      <c r="E27" s="93">
        <v>745</v>
      </c>
      <c r="F27" s="93">
        <v>449.5</v>
      </c>
      <c r="G27" s="94">
        <v>0.60335570469798661</v>
      </c>
      <c r="H27" s="95"/>
      <c r="I27" s="95"/>
    </row>
    <row r="28" spans="1:9" ht="25.5" x14ac:dyDescent="0.2">
      <c r="A28" s="91" t="s">
        <v>155</v>
      </c>
      <c r="B28" s="92" t="s">
        <v>169</v>
      </c>
      <c r="C28" s="92" t="s">
        <v>156</v>
      </c>
      <c r="D28" s="92"/>
      <c r="E28" s="93">
        <v>690</v>
      </c>
      <c r="F28" s="93">
        <v>403.2</v>
      </c>
      <c r="G28" s="94">
        <v>0.58434782608695646</v>
      </c>
      <c r="H28" s="95"/>
      <c r="I28" s="95"/>
    </row>
    <row r="29" spans="1:9" x14ac:dyDescent="0.2">
      <c r="A29" s="91" t="s">
        <v>58</v>
      </c>
      <c r="B29" s="92" t="s">
        <v>169</v>
      </c>
      <c r="C29" s="92" t="s">
        <v>156</v>
      </c>
      <c r="D29" s="92" t="s">
        <v>59</v>
      </c>
      <c r="E29" s="93">
        <v>690</v>
      </c>
      <c r="F29" s="93">
        <v>403.2</v>
      </c>
      <c r="G29" s="94">
        <v>0.58434782608695646</v>
      </c>
      <c r="H29" s="95"/>
      <c r="I29" s="95"/>
    </row>
    <row r="30" spans="1:9" x14ac:dyDescent="0.2">
      <c r="A30" s="96" t="s">
        <v>74</v>
      </c>
      <c r="B30" s="97" t="s">
        <v>169</v>
      </c>
      <c r="C30" s="97" t="s">
        <v>156</v>
      </c>
      <c r="D30" s="97" t="s">
        <v>75</v>
      </c>
      <c r="E30" s="74">
        <v>690</v>
      </c>
      <c r="F30" s="74">
        <v>403.2</v>
      </c>
      <c r="G30" s="94">
        <v>0.58434782608695646</v>
      </c>
      <c r="H30" s="95"/>
      <c r="I30" s="95"/>
    </row>
    <row r="31" spans="1:9" x14ac:dyDescent="0.2">
      <c r="A31" s="91" t="s">
        <v>157</v>
      </c>
      <c r="B31" s="92" t="s">
        <v>169</v>
      </c>
      <c r="C31" s="92" t="s">
        <v>158</v>
      </c>
      <c r="D31" s="92"/>
      <c r="E31" s="93">
        <v>55</v>
      </c>
      <c r="F31" s="93">
        <v>46.3</v>
      </c>
      <c r="G31" s="94">
        <v>0.8418181818181818</v>
      </c>
      <c r="H31" s="95"/>
      <c r="I31" s="95"/>
    </row>
    <row r="32" spans="1:9" x14ac:dyDescent="0.2">
      <c r="A32" s="91" t="s">
        <v>58</v>
      </c>
      <c r="B32" s="92" t="s">
        <v>169</v>
      </c>
      <c r="C32" s="92" t="s">
        <v>158</v>
      </c>
      <c r="D32" s="92" t="s">
        <v>59</v>
      </c>
      <c r="E32" s="93">
        <v>55</v>
      </c>
      <c r="F32" s="93">
        <v>46.3</v>
      </c>
      <c r="G32" s="94">
        <v>0.8418181818181818</v>
      </c>
      <c r="H32" s="95"/>
      <c r="I32" s="95"/>
    </row>
    <row r="33" spans="1:9" x14ac:dyDescent="0.2">
      <c r="A33" s="96" t="s">
        <v>74</v>
      </c>
      <c r="B33" s="97" t="s">
        <v>169</v>
      </c>
      <c r="C33" s="97" t="s">
        <v>158</v>
      </c>
      <c r="D33" s="97" t="s">
        <v>75</v>
      </c>
      <c r="E33" s="74">
        <v>55</v>
      </c>
      <c r="F33" s="74">
        <v>46.3</v>
      </c>
      <c r="G33" s="94">
        <v>0.8418181818181818</v>
      </c>
      <c r="H33" s="95"/>
      <c r="I33" s="95"/>
    </row>
    <row r="34" spans="1:9" x14ac:dyDescent="0.2">
      <c r="A34" s="91" t="s">
        <v>170</v>
      </c>
      <c r="B34" s="92" t="s">
        <v>171</v>
      </c>
      <c r="C34" s="92"/>
      <c r="D34" s="92"/>
      <c r="E34" s="93">
        <v>3538.8999999999996</v>
      </c>
      <c r="F34" s="93">
        <v>3335.5</v>
      </c>
      <c r="G34" s="94">
        <v>0.9425245132668344</v>
      </c>
      <c r="H34" s="95"/>
      <c r="I34" s="95"/>
    </row>
    <row r="35" spans="1:9" x14ac:dyDescent="0.2">
      <c r="A35" s="91" t="s">
        <v>161</v>
      </c>
      <c r="B35" s="92" t="s">
        <v>171</v>
      </c>
      <c r="C35" s="92" t="s">
        <v>162</v>
      </c>
      <c r="D35" s="92"/>
      <c r="E35" s="93">
        <v>3538.8999999999996</v>
      </c>
      <c r="F35" s="93">
        <v>3335.5</v>
      </c>
      <c r="G35" s="94">
        <v>0.9425245132668344</v>
      </c>
      <c r="H35" s="95"/>
      <c r="I35" s="95"/>
    </row>
    <row r="36" spans="1:9" x14ac:dyDescent="0.2">
      <c r="A36" s="91" t="s">
        <v>58</v>
      </c>
      <c r="B36" s="92" t="s">
        <v>171</v>
      </c>
      <c r="C36" s="92" t="s">
        <v>162</v>
      </c>
      <c r="D36" s="92" t="s">
        <v>59</v>
      </c>
      <c r="E36" s="93">
        <v>3538.8999999999996</v>
      </c>
      <c r="F36" s="93">
        <v>3335.5</v>
      </c>
      <c r="G36" s="94">
        <v>0.9425245132668344</v>
      </c>
      <c r="H36" s="95"/>
      <c r="I36" s="95"/>
    </row>
    <row r="37" spans="1:9" x14ac:dyDescent="0.2">
      <c r="A37" s="96" t="s">
        <v>74</v>
      </c>
      <c r="B37" s="97" t="s">
        <v>171</v>
      </c>
      <c r="C37" s="97" t="s">
        <v>162</v>
      </c>
      <c r="D37" s="97" t="s">
        <v>75</v>
      </c>
      <c r="E37" s="74">
        <v>3538.8999999999996</v>
      </c>
      <c r="F37" s="74">
        <v>3335.5</v>
      </c>
      <c r="G37" s="94">
        <v>0.9425245132668344</v>
      </c>
      <c r="H37" s="95"/>
      <c r="I37" s="95"/>
    </row>
    <row r="38" spans="1:9" x14ac:dyDescent="0.2">
      <c r="A38" s="91" t="s">
        <v>159</v>
      </c>
      <c r="B38" s="92" t="s">
        <v>172</v>
      </c>
      <c r="C38" s="92"/>
      <c r="D38" s="92"/>
      <c r="E38" s="93">
        <v>4800</v>
      </c>
      <c r="F38" s="93">
        <v>3923.2</v>
      </c>
      <c r="G38" s="94">
        <v>0.81733333333333325</v>
      </c>
      <c r="H38" s="95"/>
      <c r="I38" s="95"/>
    </row>
    <row r="39" spans="1:9" x14ac:dyDescent="0.2">
      <c r="A39" s="91" t="s">
        <v>161</v>
      </c>
      <c r="B39" s="92" t="s">
        <v>172</v>
      </c>
      <c r="C39" s="92" t="s">
        <v>162</v>
      </c>
      <c r="D39" s="92"/>
      <c r="E39" s="93">
        <v>4764</v>
      </c>
      <c r="F39" s="93">
        <v>3900.6</v>
      </c>
      <c r="G39" s="94">
        <v>0.81876574307304784</v>
      </c>
      <c r="H39" s="95"/>
      <c r="I39" s="95"/>
    </row>
    <row r="40" spans="1:9" x14ac:dyDescent="0.2">
      <c r="A40" s="91" t="s">
        <v>58</v>
      </c>
      <c r="B40" s="92" t="s">
        <v>172</v>
      </c>
      <c r="C40" s="92" t="s">
        <v>162</v>
      </c>
      <c r="D40" s="92" t="s">
        <v>59</v>
      </c>
      <c r="E40" s="93">
        <v>4764</v>
      </c>
      <c r="F40" s="93">
        <v>3900.6</v>
      </c>
      <c r="G40" s="94">
        <v>0.81876574307304784</v>
      </c>
      <c r="H40" s="95"/>
      <c r="I40" s="95"/>
    </row>
    <row r="41" spans="1:9" x14ac:dyDescent="0.2">
      <c r="A41" s="96" t="s">
        <v>74</v>
      </c>
      <c r="B41" s="97" t="s">
        <v>172</v>
      </c>
      <c r="C41" s="97" t="s">
        <v>162</v>
      </c>
      <c r="D41" s="97" t="s">
        <v>75</v>
      </c>
      <c r="E41" s="74">
        <v>4764</v>
      </c>
      <c r="F41" s="74">
        <v>3900.6</v>
      </c>
      <c r="G41" s="94">
        <v>0.81876574307304784</v>
      </c>
      <c r="H41" s="95"/>
      <c r="I41" s="95"/>
    </row>
    <row r="42" spans="1:9" x14ac:dyDescent="0.2">
      <c r="A42" s="91" t="s">
        <v>173</v>
      </c>
      <c r="B42" s="92" t="s">
        <v>172</v>
      </c>
      <c r="C42" s="92" t="s">
        <v>174</v>
      </c>
      <c r="D42" s="92"/>
      <c r="E42" s="93">
        <v>36</v>
      </c>
      <c r="F42" s="93">
        <v>22.6</v>
      </c>
      <c r="G42" s="94">
        <v>0.62777777777777777</v>
      </c>
      <c r="H42" s="95"/>
      <c r="I42" s="95"/>
    </row>
    <row r="43" spans="1:9" x14ac:dyDescent="0.2">
      <c r="A43" s="91" t="s">
        <v>58</v>
      </c>
      <c r="B43" s="92" t="s">
        <v>172</v>
      </c>
      <c r="C43" s="92" t="s">
        <v>174</v>
      </c>
      <c r="D43" s="92" t="s">
        <v>59</v>
      </c>
      <c r="E43" s="93">
        <v>36</v>
      </c>
      <c r="F43" s="93">
        <v>22.6</v>
      </c>
      <c r="G43" s="94">
        <v>0.62777777777777777</v>
      </c>
      <c r="H43" s="95"/>
      <c r="I43" s="95"/>
    </row>
    <row r="44" spans="1:9" x14ac:dyDescent="0.2">
      <c r="A44" s="96" t="s">
        <v>74</v>
      </c>
      <c r="B44" s="97" t="s">
        <v>172</v>
      </c>
      <c r="C44" s="97" t="s">
        <v>174</v>
      </c>
      <c r="D44" s="97" t="s">
        <v>75</v>
      </c>
      <c r="E44" s="74">
        <v>36</v>
      </c>
      <c r="F44" s="74">
        <v>22.6</v>
      </c>
      <c r="G44" s="94">
        <v>0.62777777777777777</v>
      </c>
      <c r="H44" s="95"/>
      <c r="I44" s="95"/>
    </row>
    <row r="45" spans="1:9" x14ac:dyDescent="0.2">
      <c r="A45" s="91" t="s">
        <v>175</v>
      </c>
      <c r="B45" s="92" t="s">
        <v>176</v>
      </c>
      <c r="C45" s="92"/>
      <c r="D45" s="92"/>
      <c r="E45" s="93">
        <v>6649.7</v>
      </c>
      <c r="F45" s="93">
        <v>5888.1</v>
      </c>
      <c r="G45" s="94">
        <v>0.88546851737672383</v>
      </c>
      <c r="H45" s="95"/>
      <c r="I45" s="95"/>
    </row>
    <row r="46" spans="1:9" x14ac:dyDescent="0.2">
      <c r="A46" s="91" t="s">
        <v>161</v>
      </c>
      <c r="B46" s="92" t="s">
        <v>176</v>
      </c>
      <c r="C46" s="92" t="s">
        <v>162</v>
      </c>
      <c r="D46" s="92"/>
      <c r="E46" s="93">
        <v>6649.7</v>
      </c>
      <c r="F46" s="93">
        <v>5888.1</v>
      </c>
      <c r="G46" s="94">
        <v>0.88546851737672383</v>
      </c>
      <c r="H46" s="95"/>
      <c r="I46" s="95"/>
    </row>
    <row r="47" spans="1:9" x14ac:dyDescent="0.2">
      <c r="A47" s="91" t="s">
        <v>58</v>
      </c>
      <c r="B47" s="92" t="s">
        <v>176</v>
      </c>
      <c r="C47" s="92" t="s">
        <v>162</v>
      </c>
      <c r="D47" s="92" t="s">
        <v>59</v>
      </c>
      <c r="E47" s="93">
        <v>6649.7</v>
      </c>
      <c r="F47" s="93">
        <v>5888.1</v>
      </c>
      <c r="G47" s="94">
        <v>0.88546851737672383</v>
      </c>
      <c r="H47" s="95"/>
      <c r="I47" s="95"/>
    </row>
    <row r="48" spans="1:9" x14ac:dyDescent="0.2">
      <c r="A48" s="96" t="s">
        <v>74</v>
      </c>
      <c r="B48" s="97" t="s">
        <v>176</v>
      </c>
      <c r="C48" s="97" t="s">
        <v>162</v>
      </c>
      <c r="D48" s="97" t="s">
        <v>75</v>
      </c>
      <c r="E48" s="74">
        <v>6649.7</v>
      </c>
      <c r="F48" s="74">
        <v>5888.1</v>
      </c>
      <c r="G48" s="94">
        <v>0.88546851737672383</v>
      </c>
      <c r="H48" s="95"/>
      <c r="I48" s="95"/>
    </row>
    <row r="49" spans="1:9" x14ac:dyDescent="0.2">
      <c r="A49" s="91" t="s">
        <v>163</v>
      </c>
      <c r="B49" s="92" t="s">
        <v>177</v>
      </c>
      <c r="C49" s="92"/>
      <c r="D49" s="92"/>
      <c r="E49" s="93">
        <v>21194.5</v>
      </c>
      <c r="F49" s="93">
        <v>21114.6</v>
      </c>
      <c r="G49" s="94">
        <v>0.99623015404939952</v>
      </c>
      <c r="H49" s="95"/>
      <c r="I49" s="95"/>
    </row>
    <row r="50" spans="1:9" ht="38.25" x14ac:dyDescent="0.2">
      <c r="A50" s="91" t="s">
        <v>165</v>
      </c>
      <c r="B50" s="92" t="s">
        <v>178</v>
      </c>
      <c r="C50" s="92"/>
      <c r="D50" s="92"/>
      <c r="E50" s="93">
        <v>21194.5</v>
      </c>
      <c r="F50" s="93">
        <v>21114.6</v>
      </c>
      <c r="G50" s="94">
        <v>0.99623015404939952</v>
      </c>
      <c r="H50" s="95"/>
      <c r="I50" s="95"/>
    </row>
    <row r="51" spans="1:9" ht="25.5" x14ac:dyDescent="0.2">
      <c r="A51" s="91" t="s">
        <v>155</v>
      </c>
      <c r="B51" s="92" t="s">
        <v>178</v>
      </c>
      <c r="C51" s="92" t="s">
        <v>156</v>
      </c>
      <c r="D51" s="92"/>
      <c r="E51" s="93">
        <v>21194.5</v>
      </c>
      <c r="F51" s="93">
        <v>21114.6</v>
      </c>
      <c r="G51" s="94">
        <v>0.99623015404939952</v>
      </c>
      <c r="H51" s="95"/>
      <c r="I51" s="95"/>
    </row>
    <row r="52" spans="1:9" x14ac:dyDescent="0.2">
      <c r="A52" s="91" t="s">
        <v>58</v>
      </c>
      <c r="B52" s="92" t="s">
        <v>178</v>
      </c>
      <c r="C52" s="92" t="s">
        <v>156</v>
      </c>
      <c r="D52" s="92" t="s">
        <v>59</v>
      </c>
      <c r="E52" s="93">
        <v>21194.5</v>
      </c>
      <c r="F52" s="93">
        <v>21114.6</v>
      </c>
      <c r="G52" s="94">
        <v>0.99623015404939952</v>
      </c>
      <c r="H52" s="95"/>
      <c r="I52" s="95"/>
    </row>
    <row r="53" spans="1:9" x14ac:dyDescent="0.2">
      <c r="A53" s="96" t="s">
        <v>74</v>
      </c>
      <c r="B53" s="97" t="s">
        <v>178</v>
      </c>
      <c r="C53" s="97" t="s">
        <v>156</v>
      </c>
      <c r="D53" s="97" t="s">
        <v>75</v>
      </c>
      <c r="E53" s="74">
        <v>21194.5</v>
      </c>
      <c r="F53" s="74">
        <v>21114.6</v>
      </c>
      <c r="G53" s="94">
        <v>0.99623015404939952</v>
      </c>
      <c r="H53" s="95"/>
      <c r="I53" s="95"/>
    </row>
    <row r="54" spans="1:9" x14ac:dyDescent="0.2">
      <c r="A54" s="91" t="s">
        <v>179</v>
      </c>
      <c r="B54" s="92" t="s">
        <v>180</v>
      </c>
      <c r="C54" s="92"/>
      <c r="D54" s="92"/>
      <c r="E54" s="93">
        <v>3534.2999999999997</v>
      </c>
      <c r="F54" s="93">
        <v>2993</v>
      </c>
      <c r="G54" s="94">
        <v>0.84684378802025873</v>
      </c>
      <c r="H54" s="95"/>
      <c r="I54" s="95"/>
    </row>
    <row r="55" spans="1:9" x14ac:dyDescent="0.2">
      <c r="A55" s="91" t="s">
        <v>170</v>
      </c>
      <c r="B55" s="92" t="s">
        <v>181</v>
      </c>
      <c r="C55" s="92"/>
      <c r="D55" s="92"/>
      <c r="E55" s="93">
        <v>60.7</v>
      </c>
      <c r="F55" s="93">
        <v>60.7</v>
      </c>
      <c r="G55" s="94">
        <v>1</v>
      </c>
      <c r="H55" s="95"/>
      <c r="I55" s="95"/>
    </row>
    <row r="56" spans="1:9" x14ac:dyDescent="0.2">
      <c r="A56" s="91" t="s">
        <v>161</v>
      </c>
      <c r="B56" s="92" t="s">
        <v>181</v>
      </c>
      <c r="C56" s="92" t="s">
        <v>162</v>
      </c>
      <c r="D56" s="92"/>
      <c r="E56" s="93">
        <v>60.7</v>
      </c>
      <c r="F56" s="93">
        <v>60.7</v>
      </c>
      <c r="G56" s="94">
        <v>1</v>
      </c>
      <c r="H56" s="95"/>
      <c r="I56" s="95"/>
    </row>
    <row r="57" spans="1:9" x14ac:dyDescent="0.2">
      <c r="A57" s="91" t="s">
        <v>58</v>
      </c>
      <c r="B57" s="92" t="s">
        <v>181</v>
      </c>
      <c r="C57" s="92" t="s">
        <v>162</v>
      </c>
      <c r="D57" s="92" t="s">
        <v>59</v>
      </c>
      <c r="E57" s="93">
        <v>60.7</v>
      </c>
      <c r="F57" s="93">
        <v>60.7</v>
      </c>
      <c r="G57" s="94">
        <v>1</v>
      </c>
      <c r="H57" s="95"/>
      <c r="I57" s="95"/>
    </row>
    <row r="58" spans="1:9" x14ac:dyDescent="0.2">
      <c r="A58" s="96" t="s">
        <v>74</v>
      </c>
      <c r="B58" s="97" t="s">
        <v>181</v>
      </c>
      <c r="C58" s="97" t="s">
        <v>162</v>
      </c>
      <c r="D58" s="97" t="s">
        <v>75</v>
      </c>
      <c r="E58" s="74">
        <v>60.7</v>
      </c>
      <c r="F58" s="74">
        <v>60.7</v>
      </c>
      <c r="G58" s="94">
        <v>1</v>
      </c>
      <c r="H58" s="95"/>
      <c r="I58" s="95"/>
    </row>
    <row r="59" spans="1:9" x14ac:dyDescent="0.2">
      <c r="A59" s="91" t="s">
        <v>159</v>
      </c>
      <c r="B59" s="92" t="s">
        <v>182</v>
      </c>
      <c r="C59" s="92"/>
      <c r="D59" s="92"/>
      <c r="E59" s="93">
        <v>821.49999999999989</v>
      </c>
      <c r="F59" s="93">
        <v>812.8</v>
      </c>
      <c r="G59" s="94">
        <v>0.98940961655508219</v>
      </c>
      <c r="H59" s="95"/>
      <c r="I59" s="95"/>
    </row>
    <row r="60" spans="1:9" x14ac:dyDescent="0.2">
      <c r="A60" s="91" t="s">
        <v>161</v>
      </c>
      <c r="B60" s="92" t="s">
        <v>182</v>
      </c>
      <c r="C60" s="92" t="s">
        <v>162</v>
      </c>
      <c r="D60" s="92"/>
      <c r="E60" s="93">
        <v>821.49999999999989</v>
      </c>
      <c r="F60" s="93">
        <v>812.8</v>
      </c>
      <c r="G60" s="94">
        <v>0.98940961655508219</v>
      </c>
      <c r="H60" s="95"/>
      <c r="I60" s="95"/>
    </row>
    <row r="61" spans="1:9" x14ac:dyDescent="0.2">
      <c r="A61" s="91" t="s">
        <v>58</v>
      </c>
      <c r="B61" s="92" t="s">
        <v>182</v>
      </c>
      <c r="C61" s="92" t="s">
        <v>162</v>
      </c>
      <c r="D61" s="92" t="s">
        <v>59</v>
      </c>
      <c r="E61" s="93">
        <v>821.49999999999989</v>
      </c>
      <c r="F61" s="93">
        <v>812.8</v>
      </c>
      <c r="G61" s="94">
        <v>0.98940961655508219</v>
      </c>
      <c r="H61" s="95"/>
      <c r="I61" s="95"/>
    </row>
    <row r="62" spans="1:9" x14ac:dyDescent="0.2">
      <c r="A62" s="96" t="s">
        <v>74</v>
      </c>
      <c r="B62" s="97" t="s">
        <v>182</v>
      </c>
      <c r="C62" s="97" t="s">
        <v>162</v>
      </c>
      <c r="D62" s="97" t="s">
        <v>75</v>
      </c>
      <c r="E62" s="74">
        <v>821.49999999999989</v>
      </c>
      <c r="F62" s="74">
        <v>812.8</v>
      </c>
      <c r="G62" s="94">
        <v>0.98940961655508219</v>
      </c>
      <c r="H62" s="95"/>
      <c r="I62" s="95"/>
    </row>
    <row r="63" spans="1:9" x14ac:dyDescent="0.2">
      <c r="A63" s="91" t="s">
        <v>175</v>
      </c>
      <c r="B63" s="92" t="s">
        <v>183</v>
      </c>
      <c r="C63" s="92"/>
      <c r="D63" s="92"/>
      <c r="E63" s="93">
        <v>982.5</v>
      </c>
      <c r="F63" s="93">
        <v>980</v>
      </c>
      <c r="G63" s="94">
        <v>0.99745547073791352</v>
      </c>
      <c r="H63" s="95"/>
      <c r="I63" s="95"/>
    </row>
    <row r="64" spans="1:9" x14ac:dyDescent="0.2">
      <c r="A64" s="91" t="s">
        <v>161</v>
      </c>
      <c r="B64" s="92" t="s">
        <v>183</v>
      </c>
      <c r="C64" s="92" t="s">
        <v>162</v>
      </c>
      <c r="D64" s="92"/>
      <c r="E64" s="93">
        <v>982.5</v>
      </c>
      <c r="F64" s="93">
        <v>980</v>
      </c>
      <c r="G64" s="94">
        <v>0.99745547073791352</v>
      </c>
      <c r="H64" s="95"/>
      <c r="I64" s="95"/>
    </row>
    <row r="65" spans="1:9" x14ac:dyDescent="0.2">
      <c r="A65" s="91" t="s">
        <v>58</v>
      </c>
      <c r="B65" s="92" t="s">
        <v>183</v>
      </c>
      <c r="C65" s="92" t="s">
        <v>162</v>
      </c>
      <c r="D65" s="92" t="s">
        <v>59</v>
      </c>
      <c r="E65" s="93">
        <v>982.5</v>
      </c>
      <c r="F65" s="93">
        <v>980</v>
      </c>
      <c r="G65" s="94">
        <v>0.99745547073791352</v>
      </c>
      <c r="H65" s="95"/>
      <c r="I65" s="95"/>
    </row>
    <row r="66" spans="1:9" x14ac:dyDescent="0.2">
      <c r="A66" s="96" t="s">
        <v>74</v>
      </c>
      <c r="B66" s="97" t="s">
        <v>183</v>
      </c>
      <c r="C66" s="97" t="s">
        <v>162</v>
      </c>
      <c r="D66" s="97" t="s">
        <v>75</v>
      </c>
      <c r="E66" s="74">
        <v>982.5</v>
      </c>
      <c r="F66" s="74">
        <v>980</v>
      </c>
      <c r="G66" s="94">
        <v>0.99745547073791352</v>
      </c>
      <c r="H66" s="95"/>
      <c r="I66" s="95"/>
    </row>
    <row r="67" spans="1:9" ht="25.5" x14ac:dyDescent="0.2">
      <c r="A67" s="91" t="s">
        <v>184</v>
      </c>
      <c r="B67" s="92" t="s">
        <v>185</v>
      </c>
      <c r="C67" s="92"/>
      <c r="D67" s="92"/>
      <c r="E67" s="93">
        <v>50</v>
      </c>
      <c r="F67" s="93">
        <v>50</v>
      </c>
      <c r="G67" s="94">
        <v>1</v>
      </c>
      <c r="H67" s="95"/>
      <c r="I67" s="95"/>
    </row>
    <row r="68" spans="1:9" x14ac:dyDescent="0.2">
      <c r="A68" s="91" t="s">
        <v>161</v>
      </c>
      <c r="B68" s="92" t="s">
        <v>185</v>
      </c>
      <c r="C68" s="92" t="s">
        <v>162</v>
      </c>
      <c r="D68" s="92"/>
      <c r="E68" s="93">
        <v>50</v>
      </c>
      <c r="F68" s="93">
        <v>50</v>
      </c>
      <c r="G68" s="94">
        <v>1</v>
      </c>
      <c r="H68" s="95"/>
      <c r="I68" s="95"/>
    </row>
    <row r="69" spans="1:9" x14ac:dyDescent="0.2">
      <c r="A69" s="91" t="s">
        <v>58</v>
      </c>
      <c r="B69" s="92" t="s">
        <v>185</v>
      </c>
      <c r="C69" s="92" t="s">
        <v>162</v>
      </c>
      <c r="D69" s="92" t="s">
        <v>59</v>
      </c>
      <c r="E69" s="93">
        <v>50</v>
      </c>
      <c r="F69" s="93">
        <v>50</v>
      </c>
      <c r="G69" s="94">
        <v>1</v>
      </c>
      <c r="H69" s="95"/>
      <c r="I69" s="95"/>
    </row>
    <row r="70" spans="1:9" x14ac:dyDescent="0.2">
      <c r="A70" s="96" t="s">
        <v>74</v>
      </c>
      <c r="B70" s="97" t="s">
        <v>185</v>
      </c>
      <c r="C70" s="97" t="s">
        <v>162</v>
      </c>
      <c r="D70" s="97" t="s">
        <v>75</v>
      </c>
      <c r="E70" s="74">
        <v>50</v>
      </c>
      <c r="F70" s="74">
        <v>50</v>
      </c>
      <c r="G70" s="94">
        <v>1</v>
      </c>
      <c r="H70" s="95"/>
      <c r="I70" s="95"/>
    </row>
    <row r="71" spans="1:9" x14ac:dyDescent="0.2">
      <c r="A71" s="91" t="s">
        <v>186</v>
      </c>
      <c r="B71" s="92" t="s">
        <v>187</v>
      </c>
      <c r="C71" s="92"/>
      <c r="D71" s="92"/>
      <c r="E71" s="93">
        <v>63.7</v>
      </c>
      <c r="F71" s="93">
        <v>63.7</v>
      </c>
      <c r="G71" s="94">
        <v>1</v>
      </c>
      <c r="H71" s="95"/>
      <c r="I71" s="95"/>
    </row>
    <row r="72" spans="1:9" x14ac:dyDescent="0.2">
      <c r="A72" s="91" t="s">
        <v>173</v>
      </c>
      <c r="B72" s="92" t="s">
        <v>187</v>
      </c>
      <c r="C72" s="92" t="s">
        <v>174</v>
      </c>
      <c r="D72" s="92"/>
      <c r="E72" s="93">
        <v>63.7</v>
      </c>
      <c r="F72" s="93">
        <v>63.7</v>
      </c>
      <c r="G72" s="94">
        <v>1</v>
      </c>
      <c r="H72" s="95"/>
      <c r="I72" s="95"/>
    </row>
    <row r="73" spans="1:9" x14ac:dyDescent="0.2">
      <c r="A73" s="91" t="s">
        <v>58</v>
      </c>
      <c r="B73" s="92" t="s">
        <v>187</v>
      </c>
      <c r="C73" s="92" t="s">
        <v>174</v>
      </c>
      <c r="D73" s="92" t="s">
        <v>59</v>
      </c>
      <c r="E73" s="93">
        <v>63.7</v>
      </c>
      <c r="F73" s="93">
        <v>63.7</v>
      </c>
      <c r="G73" s="94">
        <v>1</v>
      </c>
      <c r="H73" s="95"/>
      <c r="I73" s="95"/>
    </row>
    <row r="74" spans="1:9" x14ac:dyDescent="0.2">
      <c r="A74" s="96" t="s">
        <v>74</v>
      </c>
      <c r="B74" s="97" t="s">
        <v>187</v>
      </c>
      <c r="C74" s="97" t="s">
        <v>174</v>
      </c>
      <c r="D74" s="97" t="s">
        <v>75</v>
      </c>
      <c r="E74" s="74">
        <v>63.7</v>
      </c>
      <c r="F74" s="74">
        <v>63.7</v>
      </c>
      <c r="G74" s="94">
        <v>1</v>
      </c>
      <c r="H74" s="95"/>
      <c r="I74" s="95"/>
    </row>
    <row r="75" spans="1:9" ht="25.5" x14ac:dyDescent="0.2">
      <c r="A75" s="91" t="s">
        <v>188</v>
      </c>
      <c r="B75" s="92" t="s">
        <v>189</v>
      </c>
      <c r="C75" s="92"/>
      <c r="D75" s="92"/>
      <c r="E75" s="93">
        <v>1475.9</v>
      </c>
      <c r="F75" s="93">
        <v>945.8</v>
      </c>
      <c r="G75" s="94">
        <v>0.6408293244799782</v>
      </c>
      <c r="H75" s="95"/>
      <c r="I75" s="95"/>
    </row>
    <row r="76" spans="1:9" x14ac:dyDescent="0.2">
      <c r="A76" s="91" t="s">
        <v>161</v>
      </c>
      <c r="B76" s="92" t="s">
        <v>189</v>
      </c>
      <c r="C76" s="92" t="s">
        <v>162</v>
      </c>
      <c r="D76" s="92"/>
      <c r="E76" s="93">
        <v>1422.9</v>
      </c>
      <c r="F76" s="93">
        <v>922.8</v>
      </c>
      <c r="G76" s="94">
        <v>0.64853468269028036</v>
      </c>
      <c r="H76" s="95"/>
      <c r="I76" s="95"/>
    </row>
    <row r="77" spans="1:9" x14ac:dyDescent="0.2">
      <c r="A77" s="91" t="s">
        <v>58</v>
      </c>
      <c r="B77" s="92" t="s">
        <v>189</v>
      </c>
      <c r="C77" s="92" t="s">
        <v>162</v>
      </c>
      <c r="D77" s="92" t="s">
        <v>59</v>
      </c>
      <c r="E77" s="93">
        <v>1422.9</v>
      </c>
      <c r="F77" s="93">
        <v>922.8</v>
      </c>
      <c r="G77" s="94">
        <v>0.64853468269028036</v>
      </c>
      <c r="H77" s="95"/>
      <c r="I77" s="95"/>
    </row>
    <row r="78" spans="1:9" x14ac:dyDescent="0.2">
      <c r="A78" s="96" t="s">
        <v>74</v>
      </c>
      <c r="B78" s="97" t="s">
        <v>189</v>
      </c>
      <c r="C78" s="97" t="s">
        <v>162</v>
      </c>
      <c r="D78" s="97" t="s">
        <v>75</v>
      </c>
      <c r="E78" s="74">
        <v>1422.9</v>
      </c>
      <c r="F78" s="74">
        <v>922.8</v>
      </c>
      <c r="G78" s="94">
        <v>0.64853468269028036</v>
      </c>
      <c r="H78" s="95"/>
      <c r="I78" s="95"/>
    </row>
    <row r="79" spans="1:9" x14ac:dyDescent="0.2">
      <c r="A79" s="91" t="s">
        <v>157</v>
      </c>
      <c r="B79" s="92" t="s">
        <v>189</v>
      </c>
      <c r="C79" s="92" t="s">
        <v>158</v>
      </c>
      <c r="D79" s="92"/>
      <c r="E79" s="93">
        <v>53</v>
      </c>
      <c r="F79" s="93">
        <v>23</v>
      </c>
      <c r="G79" s="94">
        <v>0.43396226415094341</v>
      </c>
      <c r="H79" s="95"/>
      <c r="I79" s="95"/>
    </row>
    <row r="80" spans="1:9" x14ac:dyDescent="0.2">
      <c r="A80" s="91" t="s">
        <v>58</v>
      </c>
      <c r="B80" s="92" t="s">
        <v>189</v>
      </c>
      <c r="C80" s="92" t="s">
        <v>158</v>
      </c>
      <c r="D80" s="92" t="s">
        <v>59</v>
      </c>
      <c r="E80" s="93">
        <v>53</v>
      </c>
      <c r="F80" s="93">
        <v>23</v>
      </c>
      <c r="G80" s="94">
        <v>0.43396226415094341</v>
      </c>
      <c r="H80" s="95"/>
      <c r="I80" s="95"/>
    </row>
    <row r="81" spans="1:9" x14ac:dyDescent="0.2">
      <c r="A81" s="96" t="s">
        <v>74</v>
      </c>
      <c r="B81" s="97" t="s">
        <v>189</v>
      </c>
      <c r="C81" s="97" t="s">
        <v>158</v>
      </c>
      <c r="D81" s="97" t="s">
        <v>75</v>
      </c>
      <c r="E81" s="74">
        <v>53</v>
      </c>
      <c r="F81" s="74">
        <v>23</v>
      </c>
      <c r="G81" s="94">
        <v>0.43396226415094341</v>
      </c>
      <c r="H81" s="95"/>
      <c r="I81" s="95"/>
    </row>
    <row r="82" spans="1:9" x14ac:dyDescent="0.2">
      <c r="A82" s="91" t="s">
        <v>190</v>
      </c>
      <c r="B82" s="92" t="s">
        <v>191</v>
      </c>
      <c r="C82" s="92"/>
      <c r="D82" s="92"/>
      <c r="E82" s="93">
        <v>80</v>
      </c>
      <c r="F82" s="93">
        <v>80</v>
      </c>
      <c r="G82" s="94">
        <v>1</v>
      </c>
      <c r="H82" s="95"/>
      <c r="I82" s="95"/>
    </row>
    <row r="83" spans="1:9" x14ac:dyDescent="0.2">
      <c r="A83" s="91" t="s">
        <v>173</v>
      </c>
      <c r="B83" s="92" t="s">
        <v>191</v>
      </c>
      <c r="C83" s="92" t="s">
        <v>174</v>
      </c>
      <c r="D83" s="92"/>
      <c r="E83" s="93">
        <v>80</v>
      </c>
      <c r="F83" s="93">
        <v>80</v>
      </c>
      <c r="G83" s="94">
        <v>1</v>
      </c>
      <c r="H83" s="95"/>
      <c r="I83" s="95"/>
    </row>
    <row r="84" spans="1:9" x14ac:dyDescent="0.2">
      <c r="A84" s="91" t="s">
        <v>58</v>
      </c>
      <c r="B84" s="92" t="s">
        <v>191</v>
      </c>
      <c r="C84" s="92" t="s">
        <v>174</v>
      </c>
      <c r="D84" s="92" t="s">
        <v>59</v>
      </c>
      <c r="E84" s="93">
        <v>80</v>
      </c>
      <c r="F84" s="93">
        <v>80</v>
      </c>
      <c r="G84" s="94">
        <v>1</v>
      </c>
      <c r="H84" s="95"/>
      <c r="I84" s="95"/>
    </row>
    <row r="85" spans="1:9" x14ac:dyDescent="0.2">
      <c r="A85" s="96" t="s">
        <v>74</v>
      </c>
      <c r="B85" s="97" t="s">
        <v>191</v>
      </c>
      <c r="C85" s="97" t="s">
        <v>174</v>
      </c>
      <c r="D85" s="97" t="s">
        <v>75</v>
      </c>
      <c r="E85" s="74">
        <v>80</v>
      </c>
      <c r="F85" s="74">
        <v>80</v>
      </c>
      <c r="G85" s="94">
        <v>1</v>
      </c>
      <c r="H85" s="95"/>
      <c r="I85" s="95"/>
    </row>
    <row r="86" spans="1:9" x14ac:dyDescent="0.2">
      <c r="A86" s="91" t="s">
        <v>192</v>
      </c>
      <c r="B86" s="92" t="s">
        <v>193</v>
      </c>
      <c r="C86" s="92"/>
      <c r="D86" s="92"/>
      <c r="E86" s="93">
        <v>400</v>
      </c>
      <c r="F86" s="93">
        <v>400</v>
      </c>
      <c r="G86" s="94">
        <v>1</v>
      </c>
      <c r="H86" s="95"/>
      <c r="I86" s="95"/>
    </row>
    <row r="87" spans="1:9" ht="25.5" x14ac:dyDescent="0.2">
      <c r="A87" s="91" t="s">
        <v>194</v>
      </c>
      <c r="B87" s="92" t="s">
        <v>195</v>
      </c>
      <c r="C87" s="92"/>
      <c r="D87" s="92"/>
      <c r="E87" s="93">
        <v>400</v>
      </c>
      <c r="F87" s="93">
        <v>400</v>
      </c>
      <c r="G87" s="94">
        <v>1</v>
      </c>
      <c r="H87" s="95"/>
      <c r="I87" s="95"/>
    </row>
    <row r="88" spans="1:9" x14ac:dyDescent="0.2">
      <c r="A88" s="91" t="s">
        <v>196</v>
      </c>
      <c r="B88" s="92" t="s">
        <v>195</v>
      </c>
      <c r="C88" s="92" t="s">
        <v>197</v>
      </c>
      <c r="D88" s="92"/>
      <c r="E88" s="93">
        <v>400</v>
      </c>
      <c r="F88" s="93">
        <v>400</v>
      </c>
      <c r="G88" s="94">
        <v>1</v>
      </c>
      <c r="H88" s="95"/>
      <c r="I88" s="95"/>
    </row>
    <row r="89" spans="1:9" x14ac:dyDescent="0.2">
      <c r="A89" s="91" t="s">
        <v>58</v>
      </c>
      <c r="B89" s="92" t="s">
        <v>195</v>
      </c>
      <c r="C89" s="92" t="s">
        <v>197</v>
      </c>
      <c r="D89" s="92" t="s">
        <v>59</v>
      </c>
      <c r="E89" s="93">
        <v>400</v>
      </c>
      <c r="F89" s="93">
        <v>400</v>
      </c>
      <c r="G89" s="94">
        <v>1</v>
      </c>
      <c r="H89" s="95"/>
      <c r="I89" s="95"/>
    </row>
    <row r="90" spans="1:9" x14ac:dyDescent="0.2">
      <c r="A90" s="96" t="s">
        <v>74</v>
      </c>
      <c r="B90" s="97" t="s">
        <v>195</v>
      </c>
      <c r="C90" s="97" t="s">
        <v>197</v>
      </c>
      <c r="D90" s="97" t="s">
        <v>75</v>
      </c>
      <c r="E90" s="74">
        <v>400</v>
      </c>
      <c r="F90" s="74">
        <v>400</v>
      </c>
      <c r="G90" s="94">
        <v>1</v>
      </c>
      <c r="H90" s="95"/>
      <c r="I90" s="95"/>
    </row>
    <row r="91" spans="1:9" x14ac:dyDescent="0.2">
      <c r="A91" s="91" t="s">
        <v>198</v>
      </c>
      <c r="B91" s="92" t="s">
        <v>199</v>
      </c>
      <c r="C91" s="92"/>
      <c r="D91" s="92"/>
      <c r="E91" s="93">
        <v>58191.200000000004</v>
      </c>
      <c r="F91" s="93">
        <v>55680.5</v>
      </c>
      <c r="G91" s="94">
        <v>0.95685430099396462</v>
      </c>
      <c r="H91" s="95"/>
      <c r="I91" s="95"/>
    </row>
    <row r="92" spans="1:9" x14ac:dyDescent="0.2">
      <c r="A92" s="91" t="s">
        <v>200</v>
      </c>
      <c r="B92" s="92" t="s">
        <v>201</v>
      </c>
      <c r="C92" s="92"/>
      <c r="D92" s="92"/>
      <c r="E92" s="93">
        <v>58191.200000000004</v>
      </c>
      <c r="F92" s="93">
        <v>55680.5</v>
      </c>
      <c r="G92" s="94">
        <v>0.95685430099396462</v>
      </c>
      <c r="H92" s="95"/>
      <c r="I92" s="95"/>
    </row>
    <row r="93" spans="1:9" ht="25.5" x14ac:dyDescent="0.2">
      <c r="A93" s="91" t="s">
        <v>202</v>
      </c>
      <c r="B93" s="92" t="s">
        <v>203</v>
      </c>
      <c r="C93" s="92"/>
      <c r="D93" s="92"/>
      <c r="E93" s="93">
        <v>19.3</v>
      </c>
      <c r="F93" s="93">
        <v>19.3</v>
      </c>
      <c r="G93" s="94">
        <v>1</v>
      </c>
      <c r="H93" s="95"/>
      <c r="I93" s="95"/>
    </row>
    <row r="94" spans="1:9" x14ac:dyDescent="0.2">
      <c r="A94" s="91" t="s">
        <v>161</v>
      </c>
      <c r="B94" s="92" t="s">
        <v>203</v>
      </c>
      <c r="C94" s="92" t="s">
        <v>162</v>
      </c>
      <c r="D94" s="92"/>
      <c r="E94" s="93">
        <v>19.3</v>
      </c>
      <c r="F94" s="93">
        <v>19.3</v>
      </c>
      <c r="G94" s="94">
        <v>1</v>
      </c>
      <c r="H94" s="95"/>
      <c r="I94" s="95"/>
    </row>
    <row r="95" spans="1:9" x14ac:dyDescent="0.2">
      <c r="A95" s="91" t="s">
        <v>58</v>
      </c>
      <c r="B95" s="92" t="s">
        <v>203</v>
      </c>
      <c r="C95" s="92" t="s">
        <v>162</v>
      </c>
      <c r="D95" s="92" t="s">
        <v>59</v>
      </c>
      <c r="E95" s="93">
        <v>19.3</v>
      </c>
      <c r="F95" s="93">
        <v>19.3</v>
      </c>
      <c r="G95" s="94">
        <v>1</v>
      </c>
      <c r="H95" s="95"/>
      <c r="I95" s="95"/>
    </row>
    <row r="96" spans="1:9" x14ac:dyDescent="0.2">
      <c r="A96" s="96" t="s">
        <v>66</v>
      </c>
      <c r="B96" s="97" t="s">
        <v>203</v>
      </c>
      <c r="C96" s="97" t="s">
        <v>162</v>
      </c>
      <c r="D96" s="97" t="s">
        <v>67</v>
      </c>
      <c r="E96" s="74">
        <v>19.3</v>
      </c>
      <c r="F96" s="74">
        <v>19.3</v>
      </c>
      <c r="G96" s="94">
        <v>1</v>
      </c>
      <c r="H96" s="95"/>
      <c r="I96" s="95"/>
    </row>
    <row r="97" spans="1:9" x14ac:dyDescent="0.2">
      <c r="A97" s="91" t="s">
        <v>204</v>
      </c>
      <c r="B97" s="92" t="s">
        <v>205</v>
      </c>
      <c r="C97" s="92"/>
      <c r="D97" s="92"/>
      <c r="E97" s="93">
        <v>611.69999999999993</v>
      </c>
      <c r="F97" s="93">
        <v>368.6</v>
      </c>
      <c r="G97" s="94">
        <v>0.60258296550596713</v>
      </c>
      <c r="H97" s="95"/>
      <c r="I97" s="95"/>
    </row>
    <row r="98" spans="1:9" x14ac:dyDescent="0.2">
      <c r="A98" s="91" t="s">
        <v>161</v>
      </c>
      <c r="B98" s="92" t="s">
        <v>205</v>
      </c>
      <c r="C98" s="92" t="s">
        <v>162</v>
      </c>
      <c r="D98" s="92"/>
      <c r="E98" s="93">
        <v>611.69999999999993</v>
      </c>
      <c r="F98" s="93">
        <v>368.6</v>
      </c>
      <c r="G98" s="94">
        <v>0.60258296550596713</v>
      </c>
      <c r="H98" s="95"/>
      <c r="I98" s="95"/>
    </row>
    <row r="99" spans="1:9" x14ac:dyDescent="0.2">
      <c r="A99" s="91" t="s">
        <v>58</v>
      </c>
      <c r="B99" s="92" t="s">
        <v>205</v>
      </c>
      <c r="C99" s="92" t="s">
        <v>162</v>
      </c>
      <c r="D99" s="92" t="s">
        <v>59</v>
      </c>
      <c r="E99" s="93">
        <v>611.69999999999993</v>
      </c>
      <c r="F99" s="93">
        <v>368.6</v>
      </c>
      <c r="G99" s="94">
        <v>0.60258296550596713</v>
      </c>
      <c r="H99" s="95"/>
      <c r="I99" s="95"/>
    </row>
    <row r="100" spans="1:9" x14ac:dyDescent="0.2">
      <c r="A100" s="96" t="s">
        <v>74</v>
      </c>
      <c r="B100" s="97" t="s">
        <v>205</v>
      </c>
      <c r="C100" s="97" t="s">
        <v>162</v>
      </c>
      <c r="D100" s="97" t="s">
        <v>75</v>
      </c>
      <c r="E100" s="74">
        <v>611.69999999999993</v>
      </c>
      <c r="F100" s="74">
        <v>368.6</v>
      </c>
      <c r="G100" s="94">
        <v>0.60258296550596713</v>
      </c>
      <c r="H100" s="95"/>
      <c r="I100" s="95"/>
    </row>
    <row r="101" spans="1:9" ht="25.5" x14ac:dyDescent="0.2">
      <c r="A101" s="91" t="s">
        <v>206</v>
      </c>
      <c r="B101" s="92" t="s">
        <v>207</v>
      </c>
      <c r="C101" s="92"/>
      <c r="D101" s="92"/>
      <c r="E101" s="93">
        <v>47074.3</v>
      </c>
      <c r="F101" s="93">
        <v>46158.2</v>
      </c>
      <c r="G101" s="94">
        <v>0.98053927514588624</v>
      </c>
      <c r="H101" s="95"/>
      <c r="I101" s="95"/>
    </row>
    <row r="102" spans="1:9" ht="25.5" x14ac:dyDescent="0.2">
      <c r="A102" s="91" t="s">
        <v>155</v>
      </c>
      <c r="B102" s="92" t="s">
        <v>207</v>
      </c>
      <c r="C102" s="92" t="s">
        <v>156</v>
      </c>
      <c r="D102" s="92"/>
      <c r="E102" s="93">
        <v>4126.0999999999995</v>
      </c>
      <c r="F102" s="93">
        <v>4107.8999999999996</v>
      </c>
      <c r="G102" s="94">
        <v>0.99558905503986816</v>
      </c>
      <c r="H102" s="95"/>
      <c r="I102" s="95"/>
    </row>
    <row r="103" spans="1:9" x14ac:dyDescent="0.2">
      <c r="A103" s="91" t="s">
        <v>121</v>
      </c>
      <c r="B103" s="92" t="s">
        <v>207</v>
      </c>
      <c r="C103" s="92" t="s">
        <v>156</v>
      </c>
      <c r="D103" s="92" t="s">
        <v>122</v>
      </c>
      <c r="E103" s="93">
        <v>4126.0999999999995</v>
      </c>
      <c r="F103" s="93">
        <v>4107.8999999999996</v>
      </c>
      <c r="G103" s="94">
        <v>0.99558905503986816</v>
      </c>
      <c r="H103" s="95"/>
      <c r="I103" s="95"/>
    </row>
    <row r="104" spans="1:9" x14ac:dyDescent="0.2">
      <c r="A104" s="96" t="s">
        <v>129</v>
      </c>
      <c r="B104" s="97" t="s">
        <v>207</v>
      </c>
      <c r="C104" s="97" t="s">
        <v>156</v>
      </c>
      <c r="D104" s="97" t="s">
        <v>130</v>
      </c>
      <c r="E104" s="74">
        <v>4126.0999999999995</v>
      </c>
      <c r="F104" s="74">
        <v>4107.8999999999996</v>
      </c>
      <c r="G104" s="94">
        <v>0.99558905503986816</v>
      </c>
      <c r="H104" s="95"/>
      <c r="I104" s="95"/>
    </row>
    <row r="105" spans="1:9" x14ac:dyDescent="0.2">
      <c r="A105" s="91" t="s">
        <v>161</v>
      </c>
      <c r="B105" s="92" t="s">
        <v>207</v>
      </c>
      <c r="C105" s="92" t="s">
        <v>162</v>
      </c>
      <c r="D105" s="92"/>
      <c r="E105" s="93">
        <v>896.7</v>
      </c>
      <c r="F105" s="93">
        <v>728.3</v>
      </c>
      <c r="G105" s="94">
        <v>0.81220028995204629</v>
      </c>
      <c r="H105" s="95"/>
      <c r="I105" s="95"/>
    </row>
    <row r="106" spans="1:9" x14ac:dyDescent="0.2">
      <c r="A106" s="91" t="s">
        <v>121</v>
      </c>
      <c r="B106" s="92" t="s">
        <v>207</v>
      </c>
      <c r="C106" s="92" t="s">
        <v>162</v>
      </c>
      <c r="D106" s="92" t="s">
        <v>122</v>
      </c>
      <c r="E106" s="93">
        <v>896.7</v>
      </c>
      <c r="F106" s="93">
        <v>728.3</v>
      </c>
      <c r="G106" s="94">
        <v>0.81220028995204629</v>
      </c>
      <c r="H106" s="95"/>
      <c r="I106" s="95"/>
    </row>
    <row r="107" spans="1:9" x14ac:dyDescent="0.2">
      <c r="A107" s="96" t="s">
        <v>125</v>
      </c>
      <c r="B107" s="97" t="s">
        <v>207</v>
      </c>
      <c r="C107" s="97" t="s">
        <v>162</v>
      </c>
      <c r="D107" s="97" t="s">
        <v>126</v>
      </c>
      <c r="E107" s="74">
        <v>700</v>
      </c>
      <c r="F107" s="74">
        <v>531.6</v>
      </c>
      <c r="G107" s="94">
        <v>0.75942857142857145</v>
      </c>
      <c r="H107" s="95"/>
      <c r="I107" s="95"/>
    </row>
    <row r="108" spans="1:9" x14ac:dyDescent="0.2">
      <c r="A108" s="96" t="s">
        <v>129</v>
      </c>
      <c r="B108" s="97" t="s">
        <v>207</v>
      </c>
      <c r="C108" s="97" t="s">
        <v>162</v>
      </c>
      <c r="D108" s="97" t="s">
        <v>130</v>
      </c>
      <c r="E108" s="74">
        <v>196.70000000000002</v>
      </c>
      <c r="F108" s="74">
        <v>196.7</v>
      </c>
      <c r="G108" s="94">
        <v>0.99999999999999989</v>
      </c>
      <c r="H108" s="95"/>
      <c r="I108" s="95"/>
    </row>
    <row r="109" spans="1:9" x14ac:dyDescent="0.2">
      <c r="A109" s="91" t="s">
        <v>157</v>
      </c>
      <c r="B109" s="92" t="s">
        <v>207</v>
      </c>
      <c r="C109" s="92" t="s">
        <v>158</v>
      </c>
      <c r="D109" s="92"/>
      <c r="E109" s="93">
        <v>42051.5</v>
      </c>
      <c r="F109" s="93">
        <v>41322</v>
      </c>
      <c r="G109" s="94">
        <v>0.98265222405859487</v>
      </c>
      <c r="H109" s="95"/>
      <c r="I109" s="95"/>
    </row>
    <row r="110" spans="1:9" x14ac:dyDescent="0.2">
      <c r="A110" s="91" t="s">
        <v>121</v>
      </c>
      <c r="B110" s="92" t="s">
        <v>207</v>
      </c>
      <c r="C110" s="92" t="s">
        <v>158</v>
      </c>
      <c r="D110" s="92" t="s">
        <v>122</v>
      </c>
      <c r="E110" s="93">
        <v>42051.5</v>
      </c>
      <c r="F110" s="93">
        <v>41322</v>
      </c>
      <c r="G110" s="94">
        <v>0.98265222405859487</v>
      </c>
      <c r="H110" s="95"/>
      <c r="I110" s="95"/>
    </row>
    <row r="111" spans="1:9" x14ac:dyDescent="0.2">
      <c r="A111" s="96" t="s">
        <v>125</v>
      </c>
      <c r="B111" s="97" t="s">
        <v>207</v>
      </c>
      <c r="C111" s="97" t="s">
        <v>158</v>
      </c>
      <c r="D111" s="97" t="s">
        <v>126</v>
      </c>
      <c r="E111" s="74">
        <v>42051.5</v>
      </c>
      <c r="F111" s="74">
        <v>41322</v>
      </c>
      <c r="G111" s="94">
        <v>0.98265222405859487</v>
      </c>
      <c r="H111" s="95"/>
      <c r="I111" s="95"/>
    </row>
    <row r="112" spans="1:9" ht="25.5" x14ac:dyDescent="0.2">
      <c r="A112" s="91" t="s">
        <v>208</v>
      </c>
      <c r="B112" s="92" t="s">
        <v>209</v>
      </c>
      <c r="C112" s="92"/>
      <c r="D112" s="92"/>
      <c r="E112" s="93">
        <v>2389</v>
      </c>
      <c r="F112" s="93">
        <v>1922.6000000000001</v>
      </c>
      <c r="G112" s="94">
        <v>0.80477187107576398</v>
      </c>
      <c r="H112" s="95"/>
      <c r="I112" s="95"/>
    </row>
    <row r="113" spans="1:9" ht="25.5" x14ac:dyDescent="0.2">
      <c r="A113" s="91" t="s">
        <v>155</v>
      </c>
      <c r="B113" s="92" t="s">
        <v>209</v>
      </c>
      <c r="C113" s="92" t="s">
        <v>156</v>
      </c>
      <c r="D113" s="92"/>
      <c r="E113" s="93">
        <v>2193.3000000000002</v>
      </c>
      <c r="F113" s="93">
        <v>1747.9</v>
      </c>
      <c r="G113" s="94">
        <v>0.79692700496968039</v>
      </c>
      <c r="H113" s="95"/>
      <c r="I113" s="95"/>
    </row>
    <row r="114" spans="1:9" x14ac:dyDescent="0.2">
      <c r="A114" s="91" t="s">
        <v>121</v>
      </c>
      <c r="B114" s="92" t="s">
        <v>209</v>
      </c>
      <c r="C114" s="92" t="s">
        <v>156</v>
      </c>
      <c r="D114" s="92" t="s">
        <v>122</v>
      </c>
      <c r="E114" s="93">
        <v>2193.3000000000002</v>
      </c>
      <c r="F114" s="93">
        <v>1747.9</v>
      </c>
      <c r="G114" s="94">
        <v>0.79692700496968039</v>
      </c>
      <c r="H114" s="95"/>
      <c r="I114" s="95"/>
    </row>
    <row r="115" spans="1:9" x14ac:dyDescent="0.2">
      <c r="A115" s="96" t="s">
        <v>129</v>
      </c>
      <c r="B115" s="97" t="s">
        <v>209</v>
      </c>
      <c r="C115" s="97" t="s">
        <v>156</v>
      </c>
      <c r="D115" s="97" t="s">
        <v>130</v>
      </c>
      <c r="E115" s="74">
        <v>2193.3000000000002</v>
      </c>
      <c r="F115" s="74">
        <v>1747.9</v>
      </c>
      <c r="G115" s="94">
        <v>0.79692700496968039</v>
      </c>
      <c r="H115" s="95"/>
      <c r="I115" s="95"/>
    </row>
    <row r="116" spans="1:9" x14ac:dyDescent="0.2">
      <c r="A116" s="91" t="s">
        <v>161</v>
      </c>
      <c r="B116" s="92" t="s">
        <v>209</v>
      </c>
      <c r="C116" s="92" t="s">
        <v>162</v>
      </c>
      <c r="D116" s="92"/>
      <c r="E116" s="93">
        <v>195.7</v>
      </c>
      <c r="F116" s="93">
        <v>174.7</v>
      </c>
      <c r="G116" s="94">
        <v>0.89269289729177315</v>
      </c>
      <c r="H116" s="95"/>
      <c r="I116" s="95"/>
    </row>
    <row r="117" spans="1:9" x14ac:dyDescent="0.2">
      <c r="A117" s="91" t="s">
        <v>121</v>
      </c>
      <c r="B117" s="92" t="s">
        <v>209</v>
      </c>
      <c r="C117" s="92" t="s">
        <v>162</v>
      </c>
      <c r="D117" s="92" t="s">
        <v>122</v>
      </c>
      <c r="E117" s="93">
        <v>195.7</v>
      </c>
      <c r="F117" s="93">
        <v>174.7</v>
      </c>
      <c r="G117" s="94">
        <v>0.89269289729177315</v>
      </c>
      <c r="H117" s="95"/>
      <c r="I117" s="95"/>
    </row>
    <row r="118" spans="1:9" x14ac:dyDescent="0.2">
      <c r="A118" s="96" t="s">
        <v>129</v>
      </c>
      <c r="B118" s="97" t="s">
        <v>209</v>
      </c>
      <c r="C118" s="97" t="s">
        <v>162</v>
      </c>
      <c r="D118" s="97" t="s">
        <v>130</v>
      </c>
      <c r="E118" s="74">
        <v>195.7</v>
      </c>
      <c r="F118" s="74">
        <v>174.7</v>
      </c>
      <c r="G118" s="94">
        <v>0.89269289729177315</v>
      </c>
      <c r="H118" s="95"/>
      <c r="I118" s="95"/>
    </row>
    <row r="119" spans="1:9" ht="25.5" x14ac:dyDescent="0.2">
      <c r="A119" s="91" t="s">
        <v>210</v>
      </c>
      <c r="B119" s="92" t="s">
        <v>211</v>
      </c>
      <c r="C119" s="92"/>
      <c r="D119" s="92"/>
      <c r="E119" s="93">
        <v>3565.1</v>
      </c>
      <c r="F119" s="93">
        <v>3238.8</v>
      </c>
      <c r="G119" s="94">
        <v>0.90847381560124552</v>
      </c>
      <c r="H119" s="95"/>
      <c r="I119" s="95"/>
    </row>
    <row r="120" spans="1:9" ht="25.5" x14ac:dyDescent="0.2">
      <c r="A120" s="91" t="s">
        <v>155</v>
      </c>
      <c r="B120" s="92" t="s">
        <v>211</v>
      </c>
      <c r="C120" s="92" t="s">
        <v>156</v>
      </c>
      <c r="D120" s="92"/>
      <c r="E120" s="93">
        <v>3253.6</v>
      </c>
      <c r="F120" s="93">
        <v>2929.9</v>
      </c>
      <c r="G120" s="94">
        <v>0.90051020408163274</v>
      </c>
      <c r="H120" s="95"/>
      <c r="I120" s="95"/>
    </row>
    <row r="121" spans="1:9" x14ac:dyDescent="0.2">
      <c r="A121" s="91" t="s">
        <v>58</v>
      </c>
      <c r="B121" s="92" t="s">
        <v>211</v>
      </c>
      <c r="C121" s="92" t="s">
        <v>156</v>
      </c>
      <c r="D121" s="92" t="s">
        <v>59</v>
      </c>
      <c r="E121" s="93">
        <v>3253.6</v>
      </c>
      <c r="F121" s="93">
        <v>2929.9</v>
      </c>
      <c r="G121" s="94">
        <v>0.90051020408163274</v>
      </c>
      <c r="H121" s="95"/>
      <c r="I121" s="95"/>
    </row>
    <row r="122" spans="1:9" x14ac:dyDescent="0.2">
      <c r="A122" s="96" t="s">
        <v>74</v>
      </c>
      <c r="B122" s="97" t="s">
        <v>211</v>
      </c>
      <c r="C122" s="97" t="s">
        <v>156</v>
      </c>
      <c r="D122" s="97" t="s">
        <v>75</v>
      </c>
      <c r="E122" s="74">
        <v>3253.6</v>
      </c>
      <c r="F122" s="74">
        <v>2929.9</v>
      </c>
      <c r="G122" s="94">
        <v>0.90051020408163274</v>
      </c>
      <c r="H122" s="95"/>
      <c r="I122" s="95"/>
    </row>
    <row r="123" spans="1:9" x14ac:dyDescent="0.2">
      <c r="A123" s="91" t="s">
        <v>161</v>
      </c>
      <c r="B123" s="92" t="s">
        <v>211</v>
      </c>
      <c r="C123" s="92" t="s">
        <v>162</v>
      </c>
      <c r="D123" s="92"/>
      <c r="E123" s="93">
        <v>311.5</v>
      </c>
      <c r="F123" s="93">
        <v>308.89999999999998</v>
      </c>
      <c r="G123" s="94">
        <v>0.99165329052969498</v>
      </c>
      <c r="H123" s="95"/>
      <c r="I123" s="95"/>
    </row>
    <row r="124" spans="1:9" x14ac:dyDescent="0.2">
      <c r="A124" s="91" t="s">
        <v>58</v>
      </c>
      <c r="B124" s="92" t="s">
        <v>211</v>
      </c>
      <c r="C124" s="92" t="s">
        <v>162</v>
      </c>
      <c r="D124" s="92" t="s">
        <v>59</v>
      </c>
      <c r="E124" s="93">
        <v>311.5</v>
      </c>
      <c r="F124" s="93">
        <v>308.89999999999998</v>
      </c>
      <c r="G124" s="94">
        <v>0.99165329052969498</v>
      </c>
      <c r="H124" s="95"/>
      <c r="I124" s="95"/>
    </row>
    <row r="125" spans="1:9" x14ac:dyDescent="0.2">
      <c r="A125" s="96" t="s">
        <v>74</v>
      </c>
      <c r="B125" s="97" t="s">
        <v>211</v>
      </c>
      <c r="C125" s="97" t="s">
        <v>162</v>
      </c>
      <c r="D125" s="97" t="s">
        <v>75</v>
      </c>
      <c r="E125" s="74">
        <v>311.5</v>
      </c>
      <c r="F125" s="74">
        <v>308.89999999999998</v>
      </c>
      <c r="G125" s="94">
        <v>0.99165329052969498</v>
      </c>
      <c r="H125" s="95"/>
      <c r="I125" s="95"/>
    </row>
    <row r="126" spans="1:9" x14ac:dyDescent="0.2">
      <c r="A126" s="91" t="s">
        <v>212</v>
      </c>
      <c r="B126" s="92" t="s">
        <v>213</v>
      </c>
      <c r="C126" s="92"/>
      <c r="D126" s="92"/>
      <c r="E126" s="93">
        <v>1077.8</v>
      </c>
      <c r="F126" s="93">
        <v>1077.8</v>
      </c>
      <c r="G126" s="94">
        <v>1</v>
      </c>
      <c r="H126" s="95"/>
      <c r="I126" s="95"/>
    </row>
    <row r="127" spans="1:9" ht="25.5" x14ac:dyDescent="0.2">
      <c r="A127" s="91" t="s">
        <v>155</v>
      </c>
      <c r="B127" s="92" t="s">
        <v>213</v>
      </c>
      <c r="C127" s="92" t="s">
        <v>156</v>
      </c>
      <c r="D127" s="92"/>
      <c r="E127" s="93">
        <v>999.7</v>
      </c>
      <c r="F127" s="93">
        <v>999.7</v>
      </c>
      <c r="G127" s="94">
        <v>1</v>
      </c>
      <c r="H127" s="95"/>
      <c r="I127" s="95"/>
    </row>
    <row r="128" spans="1:9" x14ac:dyDescent="0.2">
      <c r="A128" s="91" t="s">
        <v>58</v>
      </c>
      <c r="B128" s="92" t="s">
        <v>213</v>
      </c>
      <c r="C128" s="92" t="s">
        <v>156</v>
      </c>
      <c r="D128" s="92" t="s">
        <v>59</v>
      </c>
      <c r="E128" s="93">
        <v>999.7</v>
      </c>
      <c r="F128" s="93">
        <v>999.7</v>
      </c>
      <c r="G128" s="94">
        <v>1</v>
      </c>
      <c r="H128" s="95"/>
      <c r="I128" s="95"/>
    </row>
    <row r="129" spans="1:9" x14ac:dyDescent="0.2">
      <c r="A129" s="96" t="s">
        <v>74</v>
      </c>
      <c r="B129" s="97" t="s">
        <v>213</v>
      </c>
      <c r="C129" s="97" t="s">
        <v>156</v>
      </c>
      <c r="D129" s="97" t="s">
        <v>75</v>
      </c>
      <c r="E129" s="74">
        <v>999.7</v>
      </c>
      <c r="F129" s="74">
        <v>999.7</v>
      </c>
      <c r="G129" s="94">
        <v>1</v>
      </c>
      <c r="H129" s="95"/>
      <c r="I129" s="95"/>
    </row>
    <row r="130" spans="1:9" x14ac:dyDescent="0.2">
      <c r="A130" s="91" t="s">
        <v>161</v>
      </c>
      <c r="B130" s="92" t="s">
        <v>213</v>
      </c>
      <c r="C130" s="92" t="s">
        <v>162</v>
      </c>
      <c r="D130" s="92"/>
      <c r="E130" s="93">
        <v>78.100000000000009</v>
      </c>
      <c r="F130" s="93">
        <v>78.099999999999994</v>
      </c>
      <c r="G130" s="94">
        <v>0.99999999999999978</v>
      </c>
      <c r="H130" s="95"/>
      <c r="I130" s="95"/>
    </row>
    <row r="131" spans="1:9" x14ac:dyDescent="0.2">
      <c r="A131" s="91" t="s">
        <v>58</v>
      </c>
      <c r="B131" s="92" t="s">
        <v>213</v>
      </c>
      <c r="C131" s="92" t="s">
        <v>162</v>
      </c>
      <c r="D131" s="92" t="s">
        <v>59</v>
      </c>
      <c r="E131" s="93">
        <v>78.100000000000009</v>
      </c>
      <c r="F131" s="93">
        <v>78.099999999999994</v>
      </c>
      <c r="G131" s="94">
        <v>0.99999999999999978</v>
      </c>
      <c r="H131" s="95"/>
      <c r="I131" s="95"/>
    </row>
    <row r="132" spans="1:9" x14ac:dyDescent="0.2">
      <c r="A132" s="96" t="s">
        <v>74</v>
      </c>
      <c r="B132" s="97" t="s">
        <v>213</v>
      </c>
      <c r="C132" s="97" t="s">
        <v>162</v>
      </c>
      <c r="D132" s="97" t="s">
        <v>75</v>
      </c>
      <c r="E132" s="74">
        <v>78.100000000000009</v>
      </c>
      <c r="F132" s="74">
        <v>78.099999999999994</v>
      </c>
      <c r="G132" s="94">
        <v>0.99999999999999978</v>
      </c>
      <c r="H132" s="95"/>
      <c r="I132" s="95"/>
    </row>
    <row r="133" spans="1:9" ht="25.5" x14ac:dyDescent="0.2">
      <c r="A133" s="91" t="s">
        <v>214</v>
      </c>
      <c r="B133" s="92" t="s">
        <v>215</v>
      </c>
      <c r="C133" s="92"/>
      <c r="D133" s="92"/>
      <c r="E133" s="93">
        <v>1078.9000000000001</v>
      </c>
      <c r="F133" s="93">
        <v>842.8</v>
      </c>
      <c r="G133" s="94">
        <v>0.78116600240986178</v>
      </c>
      <c r="H133" s="95"/>
      <c r="I133" s="95"/>
    </row>
    <row r="134" spans="1:9" x14ac:dyDescent="0.2">
      <c r="A134" s="91" t="s">
        <v>161</v>
      </c>
      <c r="B134" s="92" t="s">
        <v>215</v>
      </c>
      <c r="C134" s="92" t="s">
        <v>162</v>
      </c>
      <c r="D134" s="92"/>
      <c r="E134" s="93">
        <v>1078.9000000000001</v>
      </c>
      <c r="F134" s="93">
        <v>842.8</v>
      </c>
      <c r="G134" s="94">
        <v>0.78116600240986178</v>
      </c>
      <c r="H134" s="95"/>
      <c r="I134" s="95"/>
    </row>
    <row r="135" spans="1:9" x14ac:dyDescent="0.2">
      <c r="A135" s="91" t="s">
        <v>97</v>
      </c>
      <c r="B135" s="92" t="s">
        <v>215</v>
      </c>
      <c r="C135" s="92" t="s">
        <v>162</v>
      </c>
      <c r="D135" s="92" t="s">
        <v>98</v>
      </c>
      <c r="E135" s="93">
        <v>1078.9000000000001</v>
      </c>
      <c r="F135" s="93">
        <v>842.8</v>
      </c>
      <c r="G135" s="94">
        <v>0.78116600240986178</v>
      </c>
      <c r="H135" s="95"/>
      <c r="I135" s="95"/>
    </row>
    <row r="136" spans="1:9" x14ac:dyDescent="0.2">
      <c r="A136" s="96" t="s">
        <v>99</v>
      </c>
      <c r="B136" s="97" t="s">
        <v>215</v>
      </c>
      <c r="C136" s="97" t="s">
        <v>162</v>
      </c>
      <c r="D136" s="97" t="s">
        <v>100</v>
      </c>
      <c r="E136" s="74">
        <v>1078.9000000000001</v>
      </c>
      <c r="F136" s="74">
        <v>842.8</v>
      </c>
      <c r="G136" s="94">
        <v>0.78116600240986178</v>
      </c>
      <c r="H136" s="95"/>
      <c r="I136" s="95"/>
    </row>
    <row r="137" spans="1:9" ht="25.5" x14ac:dyDescent="0.2">
      <c r="A137" s="91" t="s">
        <v>216</v>
      </c>
      <c r="B137" s="92" t="s">
        <v>217</v>
      </c>
      <c r="C137" s="92"/>
      <c r="D137" s="92"/>
      <c r="E137" s="93">
        <v>2374.4</v>
      </c>
      <c r="F137" s="93">
        <v>2051.6999999999998</v>
      </c>
      <c r="G137" s="94">
        <v>0.86409198113207542</v>
      </c>
      <c r="H137" s="95"/>
      <c r="I137" s="95"/>
    </row>
    <row r="138" spans="1:9" ht="25.5" x14ac:dyDescent="0.2">
      <c r="A138" s="91" t="s">
        <v>155</v>
      </c>
      <c r="B138" s="92" t="s">
        <v>217</v>
      </c>
      <c r="C138" s="92" t="s">
        <v>156</v>
      </c>
      <c r="D138" s="92"/>
      <c r="E138" s="93">
        <v>2193.4</v>
      </c>
      <c r="F138" s="93">
        <v>1878.8</v>
      </c>
      <c r="G138" s="94">
        <v>0.85656970912738206</v>
      </c>
      <c r="H138" s="95"/>
      <c r="I138" s="95"/>
    </row>
    <row r="139" spans="1:9" x14ac:dyDescent="0.2">
      <c r="A139" s="91" t="s">
        <v>58</v>
      </c>
      <c r="B139" s="92" t="s">
        <v>217</v>
      </c>
      <c r="C139" s="92" t="s">
        <v>156</v>
      </c>
      <c r="D139" s="92" t="s">
        <v>59</v>
      </c>
      <c r="E139" s="93">
        <v>2193.4</v>
      </c>
      <c r="F139" s="93">
        <v>1878.8</v>
      </c>
      <c r="G139" s="94">
        <v>0.85656970912738206</v>
      </c>
      <c r="H139" s="95"/>
      <c r="I139" s="95"/>
    </row>
    <row r="140" spans="1:9" x14ac:dyDescent="0.2">
      <c r="A140" s="96" t="s">
        <v>74</v>
      </c>
      <c r="B140" s="97" t="s">
        <v>217</v>
      </c>
      <c r="C140" s="97" t="s">
        <v>156</v>
      </c>
      <c r="D140" s="97" t="s">
        <v>75</v>
      </c>
      <c r="E140" s="74">
        <v>2193.4</v>
      </c>
      <c r="F140" s="74">
        <v>1878.8</v>
      </c>
      <c r="G140" s="94">
        <v>0.85656970912738206</v>
      </c>
      <c r="H140" s="95"/>
      <c r="I140" s="95"/>
    </row>
    <row r="141" spans="1:9" x14ac:dyDescent="0.2">
      <c r="A141" s="91" t="s">
        <v>161</v>
      </c>
      <c r="B141" s="92" t="s">
        <v>217</v>
      </c>
      <c r="C141" s="92" t="s">
        <v>162</v>
      </c>
      <c r="D141" s="92"/>
      <c r="E141" s="93">
        <v>181</v>
      </c>
      <c r="F141" s="93">
        <v>172.9</v>
      </c>
      <c r="G141" s="94">
        <v>0.95524861878453038</v>
      </c>
      <c r="H141" s="95"/>
      <c r="I141" s="95"/>
    </row>
    <row r="142" spans="1:9" x14ac:dyDescent="0.2">
      <c r="A142" s="91" t="s">
        <v>58</v>
      </c>
      <c r="B142" s="92" t="s">
        <v>217</v>
      </c>
      <c r="C142" s="92" t="s">
        <v>162</v>
      </c>
      <c r="D142" s="92" t="s">
        <v>59</v>
      </c>
      <c r="E142" s="93">
        <v>181</v>
      </c>
      <c r="F142" s="93">
        <v>172.9</v>
      </c>
      <c r="G142" s="94">
        <v>0.95524861878453038</v>
      </c>
      <c r="H142" s="95"/>
      <c r="I142" s="95"/>
    </row>
    <row r="143" spans="1:9" x14ac:dyDescent="0.2">
      <c r="A143" s="96" t="s">
        <v>74</v>
      </c>
      <c r="B143" s="97" t="s">
        <v>217</v>
      </c>
      <c r="C143" s="97" t="s">
        <v>162</v>
      </c>
      <c r="D143" s="97" t="s">
        <v>75</v>
      </c>
      <c r="E143" s="74">
        <v>181</v>
      </c>
      <c r="F143" s="74">
        <v>172.9</v>
      </c>
      <c r="G143" s="94">
        <v>0.95524861878453038</v>
      </c>
      <c r="H143" s="95"/>
      <c r="I143" s="95"/>
    </row>
    <row r="144" spans="1:9" ht="38.25" x14ac:dyDescent="0.2">
      <c r="A144" s="99" t="s">
        <v>218</v>
      </c>
      <c r="B144" s="92" t="s">
        <v>219</v>
      </c>
      <c r="C144" s="92"/>
      <c r="D144" s="92"/>
      <c r="E144" s="93">
        <v>0.7</v>
      </c>
      <c r="F144" s="93">
        <v>0.7</v>
      </c>
      <c r="G144" s="94">
        <v>1</v>
      </c>
      <c r="H144" s="95"/>
      <c r="I144" s="95"/>
    </row>
    <row r="145" spans="1:9" x14ac:dyDescent="0.2">
      <c r="A145" s="91" t="s">
        <v>161</v>
      </c>
      <c r="B145" s="92" t="s">
        <v>219</v>
      </c>
      <c r="C145" s="92" t="s">
        <v>162</v>
      </c>
      <c r="D145" s="92"/>
      <c r="E145" s="93">
        <v>0.7</v>
      </c>
      <c r="F145" s="93">
        <v>0.7</v>
      </c>
      <c r="G145" s="94">
        <v>1</v>
      </c>
      <c r="H145" s="95"/>
      <c r="I145" s="95"/>
    </row>
    <row r="146" spans="1:9" x14ac:dyDescent="0.2">
      <c r="A146" s="91" t="s">
        <v>58</v>
      </c>
      <c r="B146" s="92" t="s">
        <v>219</v>
      </c>
      <c r="C146" s="92" t="s">
        <v>162</v>
      </c>
      <c r="D146" s="92" t="s">
        <v>59</v>
      </c>
      <c r="E146" s="93">
        <v>0.7</v>
      </c>
      <c r="F146" s="93">
        <v>0.7</v>
      </c>
      <c r="G146" s="94">
        <v>1</v>
      </c>
      <c r="H146" s="95"/>
      <c r="I146" s="95"/>
    </row>
    <row r="147" spans="1:9" x14ac:dyDescent="0.2">
      <c r="A147" s="96" t="s">
        <v>74</v>
      </c>
      <c r="B147" s="97" t="s">
        <v>219</v>
      </c>
      <c r="C147" s="97" t="s">
        <v>162</v>
      </c>
      <c r="D147" s="97" t="s">
        <v>75</v>
      </c>
      <c r="E147" s="74">
        <v>0.7</v>
      </c>
      <c r="F147" s="74">
        <v>0.7</v>
      </c>
      <c r="G147" s="94">
        <v>1</v>
      </c>
      <c r="H147" s="95"/>
      <c r="I147" s="95"/>
    </row>
    <row r="148" spans="1:9" x14ac:dyDescent="0.2">
      <c r="A148" s="91" t="s">
        <v>220</v>
      </c>
      <c r="B148" s="92" t="s">
        <v>221</v>
      </c>
      <c r="C148" s="92"/>
      <c r="D148" s="92"/>
      <c r="E148" s="93">
        <v>1685.8</v>
      </c>
      <c r="F148" s="93">
        <v>1572.3</v>
      </c>
      <c r="G148" s="94">
        <v>0.9326729149365286</v>
      </c>
      <c r="H148" s="95"/>
      <c r="I148" s="95"/>
    </row>
    <row r="149" spans="1:9" x14ac:dyDescent="0.2">
      <c r="A149" s="91" t="s">
        <v>222</v>
      </c>
      <c r="B149" s="92" t="s">
        <v>223</v>
      </c>
      <c r="C149" s="92"/>
      <c r="D149" s="92"/>
      <c r="E149" s="93">
        <v>1685.8</v>
      </c>
      <c r="F149" s="93">
        <v>1572.3</v>
      </c>
      <c r="G149" s="94">
        <v>0.9326729149365286</v>
      </c>
      <c r="H149" s="95"/>
      <c r="I149" s="95"/>
    </row>
    <row r="150" spans="1:9" ht="38.25" x14ac:dyDescent="0.2">
      <c r="A150" s="91" t="s">
        <v>224</v>
      </c>
      <c r="B150" s="92" t="s">
        <v>225</v>
      </c>
      <c r="C150" s="92"/>
      <c r="D150" s="92"/>
      <c r="E150" s="93">
        <v>1685.8</v>
      </c>
      <c r="F150" s="93">
        <v>1572.3</v>
      </c>
      <c r="G150" s="94">
        <v>0.9326729149365286</v>
      </c>
      <c r="H150" s="95"/>
      <c r="I150" s="95"/>
    </row>
    <row r="151" spans="1:9" ht="25.5" x14ac:dyDescent="0.2">
      <c r="A151" s="91" t="s">
        <v>155</v>
      </c>
      <c r="B151" s="92" t="s">
        <v>225</v>
      </c>
      <c r="C151" s="92" t="s">
        <v>156</v>
      </c>
      <c r="D151" s="92"/>
      <c r="E151" s="93">
        <v>1532.5</v>
      </c>
      <c r="F151" s="93">
        <v>1431.8</v>
      </c>
      <c r="G151" s="94">
        <v>0.93429037520391511</v>
      </c>
      <c r="H151" s="95"/>
      <c r="I151" s="95"/>
    </row>
    <row r="152" spans="1:9" x14ac:dyDescent="0.2">
      <c r="A152" s="91" t="s">
        <v>58</v>
      </c>
      <c r="B152" s="92" t="s">
        <v>225</v>
      </c>
      <c r="C152" s="92" t="s">
        <v>156</v>
      </c>
      <c r="D152" s="92" t="s">
        <v>59</v>
      </c>
      <c r="E152" s="93">
        <v>1532.5</v>
      </c>
      <c r="F152" s="93">
        <v>1431.8</v>
      </c>
      <c r="G152" s="94">
        <v>0.93429037520391511</v>
      </c>
      <c r="H152" s="95"/>
      <c r="I152" s="95"/>
    </row>
    <row r="153" spans="1:9" ht="25.5" x14ac:dyDescent="0.2">
      <c r="A153" s="96" t="s">
        <v>64</v>
      </c>
      <c r="B153" s="97" t="s">
        <v>225</v>
      </c>
      <c r="C153" s="97" t="s">
        <v>156</v>
      </c>
      <c r="D153" s="97" t="s">
        <v>65</v>
      </c>
      <c r="E153" s="74">
        <v>1532.5</v>
      </c>
      <c r="F153" s="74">
        <v>1431.8</v>
      </c>
      <c r="G153" s="94">
        <v>0.93429037520391511</v>
      </c>
      <c r="H153" s="95"/>
      <c r="I153" s="95"/>
    </row>
    <row r="154" spans="1:9" x14ac:dyDescent="0.2">
      <c r="A154" s="91" t="s">
        <v>161</v>
      </c>
      <c r="B154" s="92" t="s">
        <v>225</v>
      </c>
      <c r="C154" s="92" t="s">
        <v>162</v>
      </c>
      <c r="D154" s="92"/>
      <c r="E154" s="93">
        <v>153.30000000000001</v>
      </c>
      <c r="F154" s="93">
        <v>140.5</v>
      </c>
      <c r="G154" s="94">
        <v>0.91650358773646434</v>
      </c>
      <c r="H154" s="95"/>
      <c r="I154" s="95"/>
    </row>
    <row r="155" spans="1:9" x14ac:dyDescent="0.2">
      <c r="A155" s="91" t="s">
        <v>58</v>
      </c>
      <c r="B155" s="92" t="s">
        <v>225</v>
      </c>
      <c r="C155" s="92" t="s">
        <v>162</v>
      </c>
      <c r="D155" s="92" t="s">
        <v>59</v>
      </c>
      <c r="E155" s="93">
        <v>153.30000000000001</v>
      </c>
      <c r="F155" s="93">
        <v>140.5</v>
      </c>
      <c r="G155" s="94">
        <v>0.91650358773646434</v>
      </c>
      <c r="H155" s="95"/>
      <c r="I155" s="95"/>
    </row>
    <row r="156" spans="1:9" ht="25.5" x14ac:dyDescent="0.2">
      <c r="A156" s="96" t="s">
        <v>64</v>
      </c>
      <c r="B156" s="97" t="s">
        <v>225</v>
      </c>
      <c r="C156" s="97" t="s">
        <v>162</v>
      </c>
      <c r="D156" s="97" t="s">
        <v>65</v>
      </c>
      <c r="E156" s="74">
        <v>153.30000000000001</v>
      </c>
      <c r="F156" s="74">
        <v>140.5</v>
      </c>
      <c r="G156" s="94">
        <v>0.91650358773646434</v>
      </c>
      <c r="H156" s="95"/>
      <c r="I156" s="95"/>
    </row>
    <row r="157" spans="1:9" x14ac:dyDescent="0.2">
      <c r="A157" s="91" t="s">
        <v>226</v>
      </c>
      <c r="B157" s="92" t="s">
        <v>227</v>
      </c>
      <c r="C157" s="92"/>
      <c r="D157" s="92"/>
      <c r="E157" s="93">
        <v>436</v>
      </c>
      <c r="F157" s="93">
        <v>237.4</v>
      </c>
      <c r="G157" s="94">
        <v>0.54449541284403669</v>
      </c>
      <c r="H157" s="95"/>
      <c r="I157" s="95"/>
    </row>
    <row r="158" spans="1:9" x14ac:dyDescent="0.2">
      <c r="A158" s="91" t="s">
        <v>151</v>
      </c>
      <c r="B158" s="92" t="s">
        <v>228</v>
      </c>
      <c r="C158" s="92"/>
      <c r="D158" s="92"/>
      <c r="E158" s="93">
        <v>320.60000000000002</v>
      </c>
      <c r="F158" s="93">
        <v>127.7</v>
      </c>
      <c r="G158" s="94">
        <v>0.39831565814098563</v>
      </c>
      <c r="H158" s="95"/>
      <c r="I158" s="95"/>
    </row>
    <row r="159" spans="1:9" x14ac:dyDescent="0.2">
      <c r="A159" s="91" t="s">
        <v>159</v>
      </c>
      <c r="B159" s="92" t="s">
        <v>229</v>
      </c>
      <c r="C159" s="92"/>
      <c r="D159" s="92"/>
      <c r="E159" s="93">
        <v>320.60000000000002</v>
      </c>
      <c r="F159" s="93">
        <v>127.7</v>
      </c>
      <c r="G159" s="94">
        <v>0.39831565814098563</v>
      </c>
      <c r="H159" s="95"/>
      <c r="I159" s="95"/>
    </row>
    <row r="160" spans="1:9" x14ac:dyDescent="0.2">
      <c r="A160" s="91" t="s">
        <v>161</v>
      </c>
      <c r="B160" s="92" t="s">
        <v>229</v>
      </c>
      <c r="C160" s="92" t="s">
        <v>162</v>
      </c>
      <c r="D160" s="92"/>
      <c r="E160" s="93">
        <v>320.60000000000002</v>
      </c>
      <c r="F160" s="93">
        <v>127.7</v>
      </c>
      <c r="G160" s="94">
        <v>0.39831565814098563</v>
      </c>
      <c r="H160" s="95"/>
      <c r="I160" s="95"/>
    </row>
    <row r="161" spans="1:9" x14ac:dyDescent="0.2">
      <c r="A161" s="91" t="s">
        <v>58</v>
      </c>
      <c r="B161" s="92" t="s">
        <v>229</v>
      </c>
      <c r="C161" s="92" t="s">
        <v>162</v>
      </c>
      <c r="D161" s="92" t="s">
        <v>59</v>
      </c>
      <c r="E161" s="93">
        <v>80</v>
      </c>
      <c r="F161" s="93">
        <v>0</v>
      </c>
      <c r="G161" s="94">
        <v>0</v>
      </c>
      <c r="H161" s="95"/>
      <c r="I161" s="95"/>
    </row>
    <row r="162" spans="1:9" ht="25.5" x14ac:dyDescent="0.2">
      <c r="A162" s="96" t="s">
        <v>64</v>
      </c>
      <c r="B162" s="97" t="s">
        <v>229</v>
      </c>
      <c r="C162" s="97" t="s">
        <v>162</v>
      </c>
      <c r="D162" s="97" t="s">
        <v>65</v>
      </c>
      <c r="E162" s="74">
        <v>80</v>
      </c>
      <c r="F162" s="74">
        <v>0</v>
      </c>
      <c r="G162" s="94">
        <v>0</v>
      </c>
      <c r="H162" s="95"/>
      <c r="I162" s="95"/>
    </row>
    <row r="163" spans="1:9" x14ac:dyDescent="0.2">
      <c r="A163" s="91" t="s">
        <v>101</v>
      </c>
      <c r="B163" s="92" t="s">
        <v>229</v>
      </c>
      <c r="C163" s="92" t="s">
        <v>162</v>
      </c>
      <c r="D163" s="92" t="s">
        <v>102</v>
      </c>
      <c r="E163" s="93">
        <v>240.6</v>
      </c>
      <c r="F163" s="93">
        <v>127.7</v>
      </c>
      <c r="G163" s="94">
        <v>0.53075644222776397</v>
      </c>
      <c r="H163" s="95"/>
      <c r="I163" s="95"/>
    </row>
    <row r="164" spans="1:9" x14ac:dyDescent="0.2">
      <c r="A164" s="96" t="s">
        <v>109</v>
      </c>
      <c r="B164" s="97" t="s">
        <v>229</v>
      </c>
      <c r="C164" s="97" t="s">
        <v>162</v>
      </c>
      <c r="D164" s="97" t="s">
        <v>110</v>
      </c>
      <c r="E164" s="74">
        <v>240.6</v>
      </c>
      <c r="F164" s="74">
        <v>127.7</v>
      </c>
      <c r="G164" s="94">
        <v>0.53075644222776397</v>
      </c>
      <c r="H164" s="95"/>
      <c r="I164" s="95"/>
    </row>
    <row r="165" spans="1:9" x14ac:dyDescent="0.2">
      <c r="A165" s="91" t="s">
        <v>167</v>
      </c>
      <c r="B165" s="92" t="s">
        <v>230</v>
      </c>
      <c r="C165" s="92"/>
      <c r="D165" s="92"/>
      <c r="E165" s="93">
        <v>115.4</v>
      </c>
      <c r="F165" s="93">
        <v>109.7</v>
      </c>
      <c r="G165" s="94">
        <v>0.9506065857885615</v>
      </c>
      <c r="H165" s="95"/>
      <c r="I165" s="95"/>
    </row>
    <row r="166" spans="1:9" x14ac:dyDescent="0.2">
      <c r="A166" s="91" t="s">
        <v>159</v>
      </c>
      <c r="B166" s="92" t="s">
        <v>231</v>
      </c>
      <c r="C166" s="92"/>
      <c r="D166" s="92"/>
      <c r="E166" s="93">
        <v>115.4</v>
      </c>
      <c r="F166" s="93">
        <v>109.7</v>
      </c>
      <c r="G166" s="94">
        <v>0.9506065857885615</v>
      </c>
      <c r="H166" s="95"/>
      <c r="I166" s="95"/>
    </row>
    <row r="167" spans="1:9" x14ac:dyDescent="0.2">
      <c r="A167" s="91" t="s">
        <v>161</v>
      </c>
      <c r="B167" s="92" t="s">
        <v>231</v>
      </c>
      <c r="C167" s="92" t="s">
        <v>162</v>
      </c>
      <c r="D167" s="92"/>
      <c r="E167" s="93">
        <v>115.4</v>
      </c>
      <c r="F167" s="93">
        <v>109.7</v>
      </c>
      <c r="G167" s="94">
        <v>0.9506065857885615</v>
      </c>
      <c r="H167" s="95"/>
      <c r="I167" s="95"/>
    </row>
    <row r="168" spans="1:9" x14ac:dyDescent="0.2">
      <c r="A168" s="91" t="s">
        <v>101</v>
      </c>
      <c r="B168" s="92" t="s">
        <v>231</v>
      </c>
      <c r="C168" s="92" t="s">
        <v>162</v>
      </c>
      <c r="D168" s="92" t="s">
        <v>102</v>
      </c>
      <c r="E168" s="93">
        <v>115.4</v>
      </c>
      <c r="F168" s="93">
        <v>109.7</v>
      </c>
      <c r="G168" s="94">
        <v>0.9506065857885615</v>
      </c>
      <c r="H168" s="95"/>
      <c r="I168" s="95"/>
    </row>
    <row r="169" spans="1:9" x14ac:dyDescent="0.2">
      <c r="A169" s="96" t="s">
        <v>109</v>
      </c>
      <c r="B169" s="97" t="s">
        <v>231</v>
      </c>
      <c r="C169" s="97" t="s">
        <v>162</v>
      </c>
      <c r="D169" s="97" t="s">
        <v>110</v>
      </c>
      <c r="E169" s="74">
        <v>115.4</v>
      </c>
      <c r="F169" s="74">
        <v>109.7</v>
      </c>
      <c r="G169" s="94">
        <v>0.9506065857885615</v>
      </c>
      <c r="H169" s="95"/>
      <c r="I169" s="95"/>
    </row>
    <row r="170" spans="1:9" x14ac:dyDescent="0.2">
      <c r="A170" s="91" t="s">
        <v>232</v>
      </c>
      <c r="B170" s="92" t="s">
        <v>233</v>
      </c>
      <c r="C170" s="92"/>
      <c r="D170" s="92"/>
      <c r="E170" s="93">
        <v>34070.9</v>
      </c>
      <c r="F170" s="93">
        <v>33757.5</v>
      </c>
      <c r="G170" s="94">
        <v>0.99080153444728492</v>
      </c>
      <c r="H170" s="95"/>
      <c r="I170" s="95"/>
    </row>
    <row r="171" spans="1:9" x14ac:dyDescent="0.2">
      <c r="A171" s="91" t="s">
        <v>234</v>
      </c>
      <c r="B171" s="92" t="s">
        <v>235</v>
      </c>
      <c r="C171" s="92"/>
      <c r="D171" s="92"/>
      <c r="E171" s="93">
        <v>22951.399999999998</v>
      </c>
      <c r="F171" s="93">
        <v>22725.1</v>
      </c>
      <c r="G171" s="94">
        <v>0.99014003503054282</v>
      </c>
      <c r="H171" s="95"/>
      <c r="I171" s="95"/>
    </row>
    <row r="172" spans="1:9" x14ac:dyDescent="0.2">
      <c r="A172" s="91" t="s">
        <v>179</v>
      </c>
      <c r="B172" s="92" t="s">
        <v>236</v>
      </c>
      <c r="C172" s="92"/>
      <c r="D172" s="92"/>
      <c r="E172" s="93">
        <v>22951.399999999998</v>
      </c>
      <c r="F172" s="93">
        <v>22725.1</v>
      </c>
      <c r="G172" s="94">
        <v>0.99014003503054282</v>
      </c>
      <c r="H172" s="95"/>
      <c r="I172" s="95"/>
    </row>
    <row r="173" spans="1:9" x14ac:dyDescent="0.2">
      <c r="A173" s="91" t="s">
        <v>170</v>
      </c>
      <c r="B173" s="92" t="s">
        <v>237</v>
      </c>
      <c r="C173" s="92"/>
      <c r="D173" s="92"/>
      <c r="E173" s="93">
        <v>1865.3</v>
      </c>
      <c r="F173" s="93">
        <v>1720.4</v>
      </c>
      <c r="G173" s="94">
        <v>0.92231812577065364</v>
      </c>
      <c r="H173" s="95"/>
      <c r="I173" s="95"/>
    </row>
    <row r="174" spans="1:9" x14ac:dyDescent="0.2">
      <c r="A174" s="91" t="s">
        <v>161</v>
      </c>
      <c r="B174" s="92" t="s">
        <v>237</v>
      </c>
      <c r="C174" s="92" t="s">
        <v>162</v>
      </c>
      <c r="D174" s="92"/>
      <c r="E174" s="93">
        <v>1865.3</v>
      </c>
      <c r="F174" s="93">
        <v>1720.4</v>
      </c>
      <c r="G174" s="94">
        <v>0.92231812577065364</v>
      </c>
      <c r="H174" s="95"/>
      <c r="I174" s="95"/>
    </row>
    <row r="175" spans="1:9" x14ac:dyDescent="0.2">
      <c r="A175" s="91" t="s">
        <v>58</v>
      </c>
      <c r="B175" s="92" t="s">
        <v>237</v>
      </c>
      <c r="C175" s="92" t="s">
        <v>162</v>
      </c>
      <c r="D175" s="92" t="s">
        <v>59</v>
      </c>
      <c r="E175" s="93">
        <v>1865.3</v>
      </c>
      <c r="F175" s="93">
        <v>1720.4</v>
      </c>
      <c r="G175" s="94">
        <v>0.92231812577065364</v>
      </c>
      <c r="H175" s="95"/>
      <c r="I175" s="95"/>
    </row>
    <row r="176" spans="1:9" x14ac:dyDescent="0.2">
      <c r="A176" s="96" t="s">
        <v>74</v>
      </c>
      <c r="B176" s="97" t="s">
        <v>237</v>
      </c>
      <c r="C176" s="97" t="s">
        <v>162</v>
      </c>
      <c r="D176" s="97" t="s">
        <v>75</v>
      </c>
      <c r="E176" s="74">
        <v>1865.3</v>
      </c>
      <c r="F176" s="74">
        <v>1720.4</v>
      </c>
      <c r="G176" s="94">
        <v>0.92231812577065364</v>
      </c>
      <c r="H176" s="95"/>
      <c r="I176" s="95"/>
    </row>
    <row r="177" spans="1:9" x14ac:dyDescent="0.2">
      <c r="A177" s="91" t="s">
        <v>159</v>
      </c>
      <c r="B177" s="92" t="s">
        <v>238</v>
      </c>
      <c r="C177" s="92"/>
      <c r="D177" s="92"/>
      <c r="E177" s="93">
        <v>601.19999999999993</v>
      </c>
      <c r="F177" s="93">
        <v>520.70000000000005</v>
      </c>
      <c r="G177" s="94">
        <v>0.86610113107119113</v>
      </c>
      <c r="H177" s="95"/>
      <c r="I177" s="95"/>
    </row>
    <row r="178" spans="1:9" x14ac:dyDescent="0.2">
      <c r="A178" s="91" t="s">
        <v>161</v>
      </c>
      <c r="B178" s="92" t="s">
        <v>238</v>
      </c>
      <c r="C178" s="92" t="s">
        <v>162</v>
      </c>
      <c r="D178" s="92"/>
      <c r="E178" s="93">
        <v>399.79999999999995</v>
      </c>
      <c r="F178" s="93">
        <v>368.9</v>
      </c>
      <c r="G178" s="94">
        <v>0.92271135567783902</v>
      </c>
      <c r="H178" s="95"/>
      <c r="I178" s="95"/>
    </row>
    <row r="179" spans="1:9" x14ac:dyDescent="0.2">
      <c r="A179" s="91" t="s">
        <v>58</v>
      </c>
      <c r="B179" s="92" t="s">
        <v>238</v>
      </c>
      <c r="C179" s="92" t="s">
        <v>162</v>
      </c>
      <c r="D179" s="92" t="s">
        <v>59</v>
      </c>
      <c r="E179" s="93">
        <v>399.79999999999995</v>
      </c>
      <c r="F179" s="93">
        <v>368.9</v>
      </c>
      <c r="G179" s="94">
        <v>0.92271135567783902</v>
      </c>
      <c r="H179" s="95"/>
      <c r="I179" s="95"/>
    </row>
    <row r="180" spans="1:9" x14ac:dyDescent="0.2">
      <c r="A180" s="96" t="s">
        <v>74</v>
      </c>
      <c r="B180" s="97" t="s">
        <v>238</v>
      </c>
      <c r="C180" s="97" t="s">
        <v>162</v>
      </c>
      <c r="D180" s="97" t="s">
        <v>75</v>
      </c>
      <c r="E180" s="74">
        <v>399.79999999999995</v>
      </c>
      <c r="F180" s="74">
        <v>368.9</v>
      </c>
      <c r="G180" s="94">
        <v>0.92271135567783902</v>
      </c>
      <c r="H180" s="95"/>
      <c r="I180" s="95"/>
    </row>
    <row r="181" spans="1:9" x14ac:dyDescent="0.2">
      <c r="A181" s="91" t="s">
        <v>173</v>
      </c>
      <c r="B181" s="92" t="s">
        <v>238</v>
      </c>
      <c r="C181" s="92" t="s">
        <v>174</v>
      </c>
      <c r="D181" s="92"/>
      <c r="E181" s="93">
        <v>201.4</v>
      </c>
      <c r="F181" s="93">
        <v>151.80000000000001</v>
      </c>
      <c r="G181" s="94">
        <v>0.7537239324726912</v>
      </c>
      <c r="H181" s="95"/>
      <c r="I181" s="95"/>
    </row>
    <row r="182" spans="1:9" x14ac:dyDescent="0.2">
      <c r="A182" s="91" t="s">
        <v>58</v>
      </c>
      <c r="B182" s="92" t="s">
        <v>238</v>
      </c>
      <c r="C182" s="92" t="s">
        <v>174</v>
      </c>
      <c r="D182" s="92" t="s">
        <v>59</v>
      </c>
      <c r="E182" s="93">
        <v>201.4</v>
      </c>
      <c r="F182" s="93">
        <v>151.80000000000001</v>
      </c>
      <c r="G182" s="94">
        <v>0.7537239324726912</v>
      </c>
      <c r="H182" s="95"/>
      <c r="I182" s="95"/>
    </row>
    <row r="183" spans="1:9" x14ac:dyDescent="0.2">
      <c r="A183" s="96" t="s">
        <v>74</v>
      </c>
      <c r="B183" s="97" t="s">
        <v>238</v>
      </c>
      <c r="C183" s="97" t="s">
        <v>174</v>
      </c>
      <c r="D183" s="97" t="s">
        <v>75</v>
      </c>
      <c r="E183" s="74">
        <v>201.4</v>
      </c>
      <c r="F183" s="74">
        <v>151.80000000000001</v>
      </c>
      <c r="G183" s="94">
        <v>0.7537239324726912</v>
      </c>
      <c r="H183" s="95"/>
      <c r="I183" s="95"/>
    </row>
    <row r="184" spans="1:9" x14ac:dyDescent="0.2">
      <c r="A184" s="91" t="s">
        <v>175</v>
      </c>
      <c r="B184" s="92" t="s">
        <v>239</v>
      </c>
      <c r="C184" s="92"/>
      <c r="D184" s="92"/>
      <c r="E184" s="93">
        <v>20467.3</v>
      </c>
      <c r="F184" s="93">
        <v>20466.400000000001</v>
      </c>
      <c r="G184" s="94">
        <v>0.99995602741934708</v>
      </c>
      <c r="H184" s="95"/>
      <c r="I184" s="95"/>
    </row>
    <row r="185" spans="1:9" x14ac:dyDescent="0.2">
      <c r="A185" s="91" t="s">
        <v>161</v>
      </c>
      <c r="B185" s="92" t="s">
        <v>239</v>
      </c>
      <c r="C185" s="92" t="s">
        <v>162</v>
      </c>
      <c r="D185" s="92"/>
      <c r="E185" s="93">
        <v>20467.3</v>
      </c>
      <c r="F185" s="93">
        <v>20466.400000000001</v>
      </c>
      <c r="G185" s="94">
        <v>0.99995602741934708</v>
      </c>
      <c r="H185" s="95"/>
      <c r="I185" s="95"/>
    </row>
    <row r="186" spans="1:9" x14ac:dyDescent="0.2">
      <c r="A186" s="91" t="s">
        <v>58</v>
      </c>
      <c r="B186" s="92" t="s">
        <v>239</v>
      </c>
      <c r="C186" s="92" t="s">
        <v>162</v>
      </c>
      <c r="D186" s="92" t="s">
        <v>59</v>
      </c>
      <c r="E186" s="93">
        <v>20467.3</v>
      </c>
      <c r="F186" s="93">
        <v>20466.400000000001</v>
      </c>
      <c r="G186" s="94">
        <v>0.99995602741934708</v>
      </c>
      <c r="H186" s="95"/>
      <c r="I186" s="95"/>
    </row>
    <row r="187" spans="1:9" x14ac:dyDescent="0.2">
      <c r="A187" s="96" t="s">
        <v>74</v>
      </c>
      <c r="B187" s="97" t="s">
        <v>239</v>
      </c>
      <c r="C187" s="97" t="s">
        <v>162</v>
      </c>
      <c r="D187" s="97" t="s">
        <v>75</v>
      </c>
      <c r="E187" s="74">
        <v>20467.3</v>
      </c>
      <c r="F187" s="74">
        <v>20466.400000000001</v>
      </c>
      <c r="G187" s="94">
        <v>0.99995602741934708</v>
      </c>
      <c r="H187" s="95"/>
      <c r="I187" s="95"/>
    </row>
    <row r="188" spans="1:9" x14ac:dyDescent="0.2">
      <c r="A188" s="91" t="s">
        <v>186</v>
      </c>
      <c r="B188" s="92" t="s">
        <v>240</v>
      </c>
      <c r="C188" s="92"/>
      <c r="D188" s="92"/>
      <c r="E188" s="93">
        <v>17.600000000000001</v>
      </c>
      <c r="F188" s="93">
        <v>17.600000000000001</v>
      </c>
      <c r="G188" s="94">
        <v>1</v>
      </c>
      <c r="H188" s="95"/>
      <c r="I188" s="95"/>
    </row>
    <row r="189" spans="1:9" x14ac:dyDescent="0.2">
      <c r="A189" s="91" t="s">
        <v>173</v>
      </c>
      <c r="B189" s="92" t="s">
        <v>240</v>
      </c>
      <c r="C189" s="92" t="s">
        <v>174</v>
      </c>
      <c r="D189" s="92"/>
      <c r="E189" s="93">
        <v>17.600000000000001</v>
      </c>
      <c r="F189" s="93">
        <v>17.600000000000001</v>
      </c>
      <c r="G189" s="94">
        <v>1</v>
      </c>
      <c r="H189" s="95"/>
      <c r="I189" s="95"/>
    </row>
    <row r="190" spans="1:9" x14ac:dyDescent="0.2">
      <c r="A190" s="91" t="s">
        <v>58</v>
      </c>
      <c r="B190" s="92" t="s">
        <v>240</v>
      </c>
      <c r="C190" s="92" t="s">
        <v>174</v>
      </c>
      <c r="D190" s="92" t="s">
        <v>59</v>
      </c>
      <c r="E190" s="93">
        <v>17.600000000000001</v>
      </c>
      <c r="F190" s="93">
        <v>17.600000000000001</v>
      </c>
      <c r="G190" s="94">
        <v>1</v>
      </c>
      <c r="H190" s="95"/>
      <c r="I190" s="95"/>
    </row>
    <row r="191" spans="1:9" x14ac:dyDescent="0.2">
      <c r="A191" s="96" t="s">
        <v>74</v>
      </c>
      <c r="B191" s="97" t="s">
        <v>240</v>
      </c>
      <c r="C191" s="97" t="s">
        <v>174</v>
      </c>
      <c r="D191" s="97" t="s">
        <v>75</v>
      </c>
      <c r="E191" s="74">
        <v>17.600000000000001</v>
      </c>
      <c r="F191" s="74">
        <v>17.600000000000001</v>
      </c>
      <c r="G191" s="94">
        <v>1</v>
      </c>
      <c r="H191" s="95"/>
      <c r="I191" s="95"/>
    </row>
    <row r="192" spans="1:9" x14ac:dyDescent="0.2">
      <c r="A192" s="91" t="s">
        <v>241</v>
      </c>
      <c r="B192" s="92" t="s">
        <v>242</v>
      </c>
      <c r="C192" s="92"/>
      <c r="D192" s="92"/>
      <c r="E192" s="93">
        <v>77.7</v>
      </c>
      <c r="F192" s="93">
        <v>44.7</v>
      </c>
      <c r="G192" s="94">
        <v>0.57528957528957525</v>
      </c>
      <c r="H192" s="95"/>
      <c r="I192" s="95"/>
    </row>
    <row r="193" spans="1:9" x14ac:dyDescent="0.2">
      <c r="A193" s="91" t="s">
        <v>179</v>
      </c>
      <c r="B193" s="92" t="s">
        <v>243</v>
      </c>
      <c r="C193" s="92"/>
      <c r="D193" s="92"/>
      <c r="E193" s="93">
        <v>77.7</v>
      </c>
      <c r="F193" s="93">
        <v>44.7</v>
      </c>
      <c r="G193" s="94">
        <v>0.57528957528957525</v>
      </c>
      <c r="H193" s="95"/>
      <c r="I193" s="95"/>
    </row>
    <row r="194" spans="1:9" x14ac:dyDescent="0.2">
      <c r="A194" s="91" t="s">
        <v>159</v>
      </c>
      <c r="B194" s="92" t="s">
        <v>244</v>
      </c>
      <c r="C194" s="92"/>
      <c r="D194" s="92"/>
      <c r="E194" s="93">
        <v>77.7</v>
      </c>
      <c r="F194" s="93">
        <v>44.7</v>
      </c>
      <c r="G194" s="94">
        <v>0.57528957528957525</v>
      </c>
      <c r="H194" s="95"/>
      <c r="I194" s="95"/>
    </row>
    <row r="195" spans="1:9" x14ac:dyDescent="0.2">
      <c r="A195" s="91" t="s">
        <v>161</v>
      </c>
      <c r="B195" s="92" t="s">
        <v>244</v>
      </c>
      <c r="C195" s="92" t="s">
        <v>162</v>
      </c>
      <c r="D195" s="92"/>
      <c r="E195" s="93">
        <v>77.7</v>
      </c>
      <c r="F195" s="93">
        <v>44.7</v>
      </c>
      <c r="G195" s="94">
        <v>0.57528957528957525</v>
      </c>
      <c r="H195" s="95"/>
      <c r="I195" s="95"/>
    </row>
    <row r="196" spans="1:9" x14ac:dyDescent="0.2">
      <c r="A196" s="91" t="s">
        <v>85</v>
      </c>
      <c r="B196" s="92" t="s">
        <v>244</v>
      </c>
      <c r="C196" s="92" t="s">
        <v>162</v>
      </c>
      <c r="D196" s="92" t="s">
        <v>86</v>
      </c>
      <c r="E196" s="93">
        <v>77.7</v>
      </c>
      <c r="F196" s="93">
        <v>44.7</v>
      </c>
      <c r="G196" s="94">
        <v>0.57528957528957525</v>
      </c>
      <c r="H196" s="95"/>
      <c r="I196" s="95"/>
    </row>
    <row r="197" spans="1:9" x14ac:dyDescent="0.2">
      <c r="A197" s="96" t="s">
        <v>89</v>
      </c>
      <c r="B197" s="97" t="s">
        <v>244</v>
      </c>
      <c r="C197" s="97" t="s">
        <v>162</v>
      </c>
      <c r="D197" s="97" t="s">
        <v>90</v>
      </c>
      <c r="E197" s="74">
        <v>77.7</v>
      </c>
      <c r="F197" s="74">
        <v>44.7</v>
      </c>
      <c r="G197" s="94">
        <v>0.57528957528957525</v>
      </c>
      <c r="H197" s="95"/>
      <c r="I197" s="95"/>
    </row>
    <row r="198" spans="1:9" x14ac:dyDescent="0.2">
      <c r="A198" s="91" t="s">
        <v>245</v>
      </c>
      <c r="B198" s="92" t="s">
        <v>246</v>
      </c>
      <c r="C198" s="92"/>
      <c r="D198" s="92"/>
      <c r="E198" s="93">
        <v>11041.800000000001</v>
      </c>
      <c r="F198" s="93">
        <v>10987.7</v>
      </c>
      <c r="G198" s="94">
        <v>0.9951004365230306</v>
      </c>
      <c r="H198" s="95"/>
      <c r="I198" s="95"/>
    </row>
    <row r="199" spans="1:9" x14ac:dyDescent="0.2">
      <c r="A199" s="91" t="s">
        <v>151</v>
      </c>
      <c r="B199" s="92" t="s">
        <v>247</v>
      </c>
      <c r="C199" s="92"/>
      <c r="D199" s="92"/>
      <c r="E199" s="93">
        <v>10897.800000000001</v>
      </c>
      <c r="F199" s="93">
        <v>10866.6</v>
      </c>
      <c r="G199" s="94">
        <v>0.99713703683312227</v>
      </c>
      <c r="H199" s="95"/>
      <c r="I199" s="95"/>
    </row>
    <row r="200" spans="1:9" x14ac:dyDescent="0.2">
      <c r="A200" s="91" t="s">
        <v>153</v>
      </c>
      <c r="B200" s="92" t="s">
        <v>248</v>
      </c>
      <c r="C200" s="92"/>
      <c r="D200" s="92"/>
      <c r="E200" s="93">
        <v>396.3</v>
      </c>
      <c r="F200" s="93">
        <v>392.2</v>
      </c>
      <c r="G200" s="94">
        <v>0.98965430229624018</v>
      </c>
      <c r="H200" s="95"/>
      <c r="I200" s="95"/>
    </row>
    <row r="201" spans="1:9" ht="25.5" x14ac:dyDescent="0.2">
      <c r="A201" s="91" t="s">
        <v>155</v>
      </c>
      <c r="B201" s="92" t="s">
        <v>248</v>
      </c>
      <c r="C201" s="92" t="s">
        <v>156</v>
      </c>
      <c r="D201" s="92"/>
      <c r="E201" s="93">
        <v>396.3</v>
      </c>
      <c r="F201" s="93">
        <v>392.2</v>
      </c>
      <c r="G201" s="94">
        <v>0.98965430229624018</v>
      </c>
      <c r="H201" s="95"/>
      <c r="I201" s="95"/>
    </row>
    <row r="202" spans="1:9" x14ac:dyDescent="0.2">
      <c r="A202" s="91" t="s">
        <v>58</v>
      </c>
      <c r="B202" s="92" t="s">
        <v>248</v>
      </c>
      <c r="C202" s="92" t="s">
        <v>156</v>
      </c>
      <c r="D202" s="92" t="s">
        <v>59</v>
      </c>
      <c r="E202" s="93">
        <v>396.3</v>
      </c>
      <c r="F202" s="93">
        <v>392.2</v>
      </c>
      <c r="G202" s="94">
        <v>0.98965430229624018</v>
      </c>
      <c r="H202" s="95"/>
      <c r="I202" s="95"/>
    </row>
    <row r="203" spans="1:9" x14ac:dyDescent="0.2">
      <c r="A203" s="96" t="s">
        <v>74</v>
      </c>
      <c r="B203" s="97" t="s">
        <v>248</v>
      </c>
      <c r="C203" s="97" t="s">
        <v>156</v>
      </c>
      <c r="D203" s="97" t="s">
        <v>75</v>
      </c>
      <c r="E203" s="74">
        <v>396.3</v>
      </c>
      <c r="F203" s="74">
        <v>392.2</v>
      </c>
      <c r="G203" s="94">
        <v>0.98965430229624018</v>
      </c>
      <c r="H203" s="95"/>
      <c r="I203" s="95"/>
    </row>
    <row r="204" spans="1:9" x14ac:dyDescent="0.2">
      <c r="A204" s="91" t="s">
        <v>170</v>
      </c>
      <c r="B204" s="92" t="s">
        <v>249</v>
      </c>
      <c r="C204" s="92"/>
      <c r="D204" s="92"/>
      <c r="E204" s="93">
        <v>31.2</v>
      </c>
      <c r="F204" s="93">
        <v>31.2</v>
      </c>
      <c r="G204" s="94">
        <v>1</v>
      </c>
      <c r="H204" s="95"/>
      <c r="I204" s="95"/>
    </row>
    <row r="205" spans="1:9" x14ac:dyDescent="0.2">
      <c r="A205" s="91" t="s">
        <v>161</v>
      </c>
      <c r="B205" s="92" t="s">
        <v>249</v>
      </c>
      <c r="C205" s="92" t="s">
        <v>162</v>
      </c>
      <c r="D205" s="92"/>
      <c r="E205" s="93">
        <v>31.2</v>
      </c>
      <c r="F205" s="93">
        <v>31.2</v>
      </c>
      <c r="G205" s="94">
        <v>1</v>
      </c>
      <c r="H205" s="95"/>
      <c r="I205" s="95"/>
    </row>
    <row r="206" spans="1:9" x14ac:dyDescent="0.2">
      <c r="A206" s="91" t="s">
        <v>58</v>
      </c>
      <c r="B206" s="92" t="s">
        <v>249</v>
      </c>
      <c r="C206" s="92" t="s">
        <v>162</v>
      </c>
      <c r="D206" s="92" t="s">
        <v>59</v>
      </c>
      <c r="E206" s="93">
        <v>31.2</v>
      </c>
      <c r="F206" s="93">
        <v>31.2</v>
      </c>
      <c r="G206" s="94">
        <v>1</v>
      </c>
      <c r="H206" s="95"/>
      <c r="I206" s="95"/>
    </row>
    <row r="207" spans="1:9" x14ac:dyDescent="0.2">
      <c r="A207" s="96" t="s">
        <v>74</v>
      </c>
      <c r="B207" s="97" t="s">
        <v>249</v>
      </c>
      <c r="C207" s="97" t="s">
        <v>162</v>
      </c>
      <c r="D207" s="97" t="s">
        <v>75</v>
      </c>
      <c r="E207" s="74">
        <v>31.2</v>
      </c>
      <c r="F207" s="74">
        <v>31.2</v>
      </c>
      <c r="G207" s="94">
        <v>1</v>
      </c>
      <c r="H207" s="95"/>
      <c r="I207" s="95"/>
    </row>
    <row r="208" spans="1:9" x14ac:dyDescent="0.2">
      <c r="A208" s="91" t="s">
        <v>159</v>
      </c>
      <c r="B208" s="92" t="s">
        <v>250</v>
      </c>
      <c r="C208" s="92"/>
      <c r="D208" s="92"/>
      <c r="E208" s="93">
        <v>868.5</v>
      </c>
      <c r="F208" s="93">
        <v>866.2</v>
      </c>
      <c r="G208" s="94">
        <v>0.9973517559009788</v>
      </c>
      <c r="H208" s="95"/>
      <c r="I208" s="95"/>
    </row>
    <row r="209" spans="1:9" x14ac:dyDescent="0.2">
      <c r="A209" s="91" t="s">
        <v>161</v>
      </c>
      <c r="B209" s="92" t="s">
        <v>250</v>
      </c>
      <c r="C209" s="92" t="s">
        <v>162</v>
      </c>
      <c r="D209" s="92"/>
      <c r="E209" s="93">
        <v>858.5</v>
      </c>
      <c r="F209" s="93">
        <v>858</v>
      </c>
      <c r="G209" s="94">
        <v>0.99941758881770526</v>
      </c>
      <c r="H209" s="95"/>
      <c r="I209" s="95"/>
    </row>
    <row r="210" spans="1:9" x14ac:dyDescent="0.2">
      <c r="A210" s="91" t="s">
        <v>58</v>
      </c>
      <c r="B210" s="92" t="s">
        <v>250</v>
      </c>
      <c r="C210" s="92" t="s">
        <v>162</v>
      </c>
      <c r="D210" s="92" t="s">
        <v>59</v>
      </c>
      <c r="E210" s="93">
        <v>782.5</v>
      </c>
      <c r="F210" s="93">
        <v>782</v>
      </c>
      <c r="G210" s="94">
        <v>0.9993610223642172</v>
      </c>
      <c r="H210" s="95"/>
      <c r="I210" s="95"/>
    </row>
    <row r="211" spans="1:9" x14ac:dyDescent="0.2">
      <c r="A211" s="96" t="s">
        <v>74</v>
      </c>
      <c r="B211" s="97" t="s">
        <v>250</v>
      </c>
      <c r="C211" s="97" t="s">
        <v>162</v>
      </c>
      <c r="D211" s="97" t="s">
        <v>75</v>
      </c>
      <c r="E211" s="74">
        <v>782.5</v>
      </c>
      <c r="F211" s="74">
        <v>782</v>
      </c>
      <c r="G211" s="94">
        <v>0.9993610223642172</v>
      </c>
      <c r="H211" s="95"/>
      <c r="I211" s="95"/>
    </row>
    <row r="212" spans="1:9" x14ac:dyDescent="0.2">
      <c r="A212" s="91" t="s">
        <v>101</v>
      </c>
      <c r="B212" s="92" t="s">
        <v>250</v>
      </c>
      <c r="C212" s="92" t="s">
        <v>162</v>
      </c>
      <c r="D212" s="92" t="s">
        <v>102</v>
      </c>
      <c r="E212" s="93">
        <v>76</v>
      </c>
      <c r="F212" s="93">
        <v>76</v>
      </c>
      <c r="G212" s="94">
        <v>1</v>
      </c>
      <c r="H212" s="95"/>
      <c r="I212" s="95"/>
    </row>
    <row r="213" spans="1:9" x14ac:dyDescent="0.2">
      <c r="A213" s="96" t="s">
        <v>109</v>
      </c>
      <c r="B213" s="97" t="s">
        <v>250</v>
      </c>
      <c r="C213" s="97" t="s">
        <v>162</v>
      </c>
      <c r="D213" s="97" t="s">
        <v>110</v>
      </c>
      <c r="E213" s="74">
        <v>76</v>
      </c>
      <c r="F213" s="74">
        <v>76</v>
      </c>
      <c r="G213" s="94">
        <v>1</v>
      </c>
      <c r="H213" s="95"/>
      <c r="I213" s="95"/>
    </row>
    <row r="214" spans="1:9" x14ac:dyDescent="0.2">
      <c r="A214" s="91" t="s">
        <v>173</v>
      </c>
      <c r="B214" s="92" t="s">
        <v>250</v>
      </c>
      <c r="C214" s="92" t="s">
        <v>174</v>
      </c>
      <c r="D214" s="92"/>
      <c r="E214" s="93">
        <v>10</v>
      </c>
      <c r="F214" s="93">
        <v>8.1999999999999993</v>
      </c>
      <c r="G214" s="94">
        <v>0.82</v>
      </c>
      <c r="H214" s="95"/>
      <c r="I214" s="95"/>
    </row>
    <row r="215" spans="1:9" x14ac:dyDescent="0.2">
      <c r="A215" s="91" t="s">
        <v>58</v>
      </c>
      <c r="B215" s="92" t="s">
        <v>250</v>
      </c>
      <c r="C215" s="92" t="s">
        <v>174</v>
      </c>
      <c r="D215" s="92" t="s">
        <v>59</v>
      </c>
      <c r="E215" s="93">
        <v>10</v>
      </c>
      <c r="F215" s="93">
        <v>8.1999999999999993</v>
      </c>
      <c r="G215" s="94">
        <v>0.82</v>
      </c>
      <c r="H215" s="95"/>
      <c r="I215" s="95"/>
    </row>
    <row r="216" spans="1:9" x14ac:dyDescent="0.2">
      <c r="A216" s="96" t="s">
        <v>74</v>
      </c>
      <c r="B216" s="97" t="s">
        <v>250</v>
      </c>
      <c r="C216" s="97" t="s">
        <v>174</v>
      </c>
      <c r="D216" s="97" t="s">
        <v>75</v>
      </c>
      <c r="E216" s="74">
        <v>10</v>
      </c>
      <c r="F216" s="74">
        <v>8.1999999999999993</v>
      </c>
      <c r="G216" s="94">
        <v>0.82</v>
      </c>
      <c r="H216" s="95"/>
      <c r="I216" s="95"/>
    </row>
    <row r="217" spans="1:9" x14ac:dyDescent="0.2">
      <c r="A217" s="91" t="s">
        <v>175</v>
      </c>
      <c r="B217" s="92" t="s">
        <v>251</v>
      </c>
      <c r="C217" s="92"/>
      <c r="D217" s="92"/>
      <c r="E217" s="93">
        <v>227.6</v>
      </c>
      <c r="F217" s="93">
        <v>226.8</v>
      </c>
      <c r="G217" s="94">
        <v>0.99648506151142358</v>
      </c>
      <c r="H217" s="95"/>
      <c r="I217" s="95"/>
    </row>
    <row r="218" spans="1:9" x14ac:dyDescent="0.2">
      <c r="A218" s="91" t="s">
        <v>161</v>
      </c>
      <c r="B218" s="92" t="s">
        <v>251</v>
      </c>
      <c r="C218" s="92" t="s">
        <v>162</v>
      </c>
      <c r="D218" s="92"/>
      <c r="E218" s="93">
        <v>227.6</v>
      </c>
      <c r="F218" s="93">
        <v>226.8</v>
      </c>
      <c r="G218" s="94">
        <v>0.99648506151142358</v>
      </c>
      <c r="H218" s="95"/>
      <c r="I218" s="95"/>
    </row>
    <row r="219" spans="1:9" x14ac:dyDescent="0.2">
      <c r="A219" s="91" t="s">
        <v>58</v>
      </c>
      <c r="B219" s="92" t="s">
        <v>251</v>
      </c>
      <c r="C219" s="92" t="s">
        <v>162</v>
      </c>
      <c r="D219" s="92" t="s">
        <v>59</v>
      </c>
      <c r="E219" s="93">
        <v>227.6</v>
      </c>
      <c r="F219" s="93">
        <v>226.8</v>
      </c>
      <c r="G219" s="94">
        <v>0.99648506151142358</v>
      </c>
      <c r="H219" s="95"/>
      <c r="I219" s="95"/>
    </row>
    <row r="220" spans="1:9" x14ac:dyDescent="0.2">
      <c r="A220" s="96" t="s">
        <v>74</v>
      </c>
      <c r="B220" s="97" t="s">
        <v>251</v>
      </c>
      <c r="C220" s="97" t="s">
        <v>162</v>
      </c>
      <c r="D220" s="97" t="s">
        <v>75</v>
      </c>
      <c r="E220" s="74">
        <v>227.6</v>
      </c>
      <c r="F220" s="74">
        <v>226.8</v>
      </c>
      <c r="G220" s="94">
        <v>0.99648506151142358</v>
      </c>
      <c r="H220" s="95"/>
      <c r="I220" s="95"/>
    </row>
    <row r="221" spans="1:9" x14ac:dyDescent="0.2">
      <c r="A221" s="91" t="s">
        <v>163</v>
      </c>
      <c r="B221" s="92" t="s">
        <v>252</v>
      </c>
      <c r="C221" s="92"/>
      <c r="D221" s="92"/>
      <c r="E221" s="93">
        <v>9374.2000000000007</v>
      </c>
      <c r="F221" s="93">
        <v>9350.2000000000007</v>
      </c>
      <c r="G221" s="94">
        <v>0.99743978152802371</v>
      </c>
      <c r="H221" s="95"/>
      <c r="I221" s="95"/>
    </row>
    <row r="222" spans="1:9" ht="38.25" x14ac:dyDescent="0.2">
      <c r="A222" s="91" t="s">
        <v>165</v>
      </c>
      <c r="B222" s="92" t="s">
        <v>253</v>
      </c>
      <c r="C222" s="92"/>
      <c r="D222" s="92"/>
      <c r="E222" s="93">
        <v>9374.2000000000007</v>
      </c>
      <c r="F222" s="93">
        <v>9350.2000000000007</v>
      </c>
      <c r="G222" s="94">
        <v>0.99743978152802371</v>
      </c>
      <c r="H222" s="95"/>
      <c r="I222" s="95"/>
    </row>
    <row r="223" spans="1:9" ht="25.5" x14ac:dyDescent="0.2">
      <c r="A223" s="91" t="s">
        <v>155</v>
      </c>
      <c r="B223" s="92" t="s">
        <v>253</v>
      </c>
      <c r="C223" s="92" t="s">
        <v>156</v>
      </c>
      <c r="D223" s="92"/>
      <c r="E223" s="93">
        <v>9374.2000000000007</v>
      </c>
      <c r="F223" s="93">
        <v>9350.2000000000007</v>
      </c>
      <c r="G223" s="94">
        <v>0.99743978152802371</v>
      </c>
      <c r="H223" s="95"/>
      <c r="I223" s="95"/>
    </row>
    <row r="224" spans="1:9" x14ac:dyDescent="0.2">
      <c r="A224" s="91" t="s">
        <v>58</v>
      </c>
      <c r="B224" s="92" t="s">
        <v>253</v>
      </c>
      <c r="C224" s="92" t="s">
        <v>156</v>
      </c>
      <c r="D224" s="92" t="s">
        <v>59</v>
      </c>
      <c r="E224" s="93">
        <v>9374.2000000000007</v>
      </c>
      <c r="F224" s="93">
        <v>9350.2000000000007</v>
      </c>
      <c r="G224" s="94">
        <v>0.99743978152802371</v>
      </c>
      <c r="H224" s="95"/>
      <c r="I224" s="95"/>
    </row>
    <row r="225" spans="1:9" x14ac:dyDescent="0.2">
      <c r="A225" s="96" t="s">
        <v>74</v>
      </c>
      <c r="B225" s="97" t="s">
        <v>253</v>
      </c>
      <c r="C225" s="97" t="s">
        <v>156</v>
      </c>
      <c r="D225" s="97" t="s">
        <v>75</v>
      </c>
      <c r="E225" s="74">
        <v>9374.2000000000007</v>
      </c>
      <c r="F225" s="74">
        <v>9350.2000000000007</v>
      </c>
      <c r="G225" s="94">
        <v>0.99743978152802371</v>
      </c>
      <c r="H225" s="95"/>
      <c r="I225" s="95"/>
    </row>
    <row r="226" spans="1:9" x14ac:dyDescent="0.2">
      <c r="A226" s="91" t="s">
        <v>222</v>
      </c>
      <c r="B226" s="92" t="s">
        <v>254</v>
      </c>
      <c r="C226" s="92"/>
      <c r="D226" s="92"/>
      <c r="E226" s="93">
        <v>144</v>
      </c>
      <c r="F226" s="93">
        <v>121.1</v>
      </c>
      <c r="G226" s="94">
        <v>0.84097222222222223</v>
      </c>
      <c r="H226" s="95"/>
      <c r="I226" s="95"/>
    </row>
    <row r="227" spans="1:9" ht="38.25" x14ac:dyDescent="0.2">
      <c r="A227" s="91" t="s">
        <v>224</v>
      </c>
      <c r="B227" s="92" t="s">
        <v>255</v>
      </c>
      <c r="C227" s="92"/>
      <c r="D227" s="92"/>
      <c r="E227" s="93">
        <v>144</v>
      </c>
      <c r="F227" s="93">
        <v>121.1</v>
      </c>
      <c r="G227" s="94">
        <v>0.84097222222222223</v>
      </c>
      <c r="H227" s="95"/>
      <c r="I227" s="95"/>
    </row>
    <row r="228" spans="1:9" ht="25.5" x14ac:dyDescent="0.2">
      <c r="A228" s="91" t="s">
        <v>155</v>
      </c>
      <c r="B228" s="92" t="s">
        <v>255</v>
      </c>
      <c r="C228" s="92" t="s">
        <v>156</v>
      </c>
      <c r="D228" s="92"/>
      <c r="E228" s="93">
        <v>130.9</v>
      </c>
      <c r="F228" s="93">
        <v>108</v>
      </c>
      <c r="G228" s="94">
        <v>0.82505729564553087</v>
      </c>
      <c r="H228" s="95"/>
      <c r="I228" s="95"/>
    </row>
    <row r="229" spans="1:9" x14ac:dyDescent="0.2">
      <c r="A229" s="91" t="s">
        <v>58</v>
      </c>
      <c r="B229" s="92" t="s">
        <v>255</v>
      </c>
      <c r="C229" s="92" t="s">
        <v>156</v>
      </c>
      <c r="D229" s="92" t="s">
        <v>59</v>
      </c>
      <c r="E229" s="93">
        <v>130.9</v>
      </c>
      <c r="F229" s="93">
        <v>108</v>
      </c>
      <c r="G229" s="94">
        <v>0.82505729564553087</v>
      </c>
      <c r="H229" s="95"/>
      <c r="I229" s="95"/>
    </row>
    <row r="230" spans="1:9" x14ac:dyDescent="0.2">
      <c r="A230" s="96" t="s">
        <v>74</v>
      </c>
      <c r="B230" s="97" t="s">
        <v>255</v>
      </c>
      <c r="C230" s="97" t="s">
        <v>156</v>
      </c>
      <c r="D230" s="97" t="s">
        <v>75</v>
      </c>
      <c r="E230" s="74">
        <v>130.9</v>
      </c>
      <c r="F230" s="74">
        <v>108</v>
      </c>
      <c r="G230" s="94">
        <v>0.82505729564553087</v>
      </c>
      <c r="H230" s="95"/>
      <c r="I230" s="95"/>
    </row>
    <row r="231" spans="1:9" x14ac:dyDescent="0.2">
      <c r="A231" s="91" t="s">
        <v>161</v>
      </c>
      <c r="B231" s="92" t="s">
        <v>255</v>
      </c>
      <c r="C231" s="92" t="s">
        <v>162</v>
      </c>
      <c r="D231" s="92"/>
      <c r="E231" s="93">
        <v>13.1</v>
      </c>
      <c r="F231" s="93">
        <v>13.1</v>
      </c>
      <c r="G231" s="94">
        <v>1</v>
      </c>
      <c r="H231" s="95"/>
      <c r="I231" s="95"/>
    </row>
    <row r="232" spans="1:9" x14ac:dyDescent="0.2">
      <c r="A232" s="91" t="s">
        <v>58</v>
      </c>
      <c r="B232" s="92" t="s">
        <v>255</v>
      </c>
      <c r="C232" s="92" t="s">
        <v>162</v>
      </c>
      <c r="D232" s="92" t="s">
        <v>59</v>
      </c>
      <c r="E232" s="93">
        <v>13.1</v>
      </c>
      <c r="F232" s="93">
        <v>13.1</v>
      </c>
      <c r="G232" s="94">
        <v>1</v>
      </c>
      <c r="H232" s="95"/>
      <c r="I232" s="95"/>
    </row>
    <row r="233" spans="1:9" x14ac:dyDescent="0.2">
      <c r="A233" s="96" t="s">
        <v>74</v>
      </c>
      <c r="B233" s="97" t="s">
        <v>255</v>
      </c>
      <c r="C233" s="97" t="s">
        <v>162</v>
      </c>
      <c r="D233" s="97" t="s">
        <v>75</v>
      </c>
      <c r="E233" s="74">
        <v>13.1</v>
      </c>
      <c r="F233" s="74">
        <v>13.1</v>
      </c>
      <c r="G233" s="94">
        <v>1</v>
      </c>
      <c r="H233" s="95"/>
      <c r="I233" s="95"/>
    </row>
    <row r="234" spans="1:9" x14ac:dyDescent="0.2">
      <c r="A234" s="91" t="s">
        <v>256</v>
      </c>
      <c r="B234" s="92" t="s">
        <v>257</v>
      </c>
      <c r="C234" s="92"/>
      <c r="D234" s="92"/>
      <c r="E234" s="93">
        <v>32610.899999999998</v>
      </c>
      <c r="F234" s="93">
        <v>31977</v>
      </c>
      <c r="G234" s="94">
        <v>0.98056171402813175</v>
      </c>
      <c r="H234" s="95"/>
      <c r="I234" s="95"/>
    </row>
    <row r="235" spans="1:9" x14ac:dyDescent="0.2">
      <c r="A235" s="91" t="s">
        <v>258</v>
      </c>
      <c r="B235" s="92" t="s">
        <v>259</v>
      </c>
      <c r="C235" s="92"/>
      <c r="D235" s="92"/>
      <c r="E235" s="93">
        <v>3194</v>
      </c>
      <c r="F235" s="93">
        <v>2594.9</v>
      </c>
      <c r="G235" s="94">
        <v>0.81242955541640582</v>
      </c>
      <c r="H235" s="95"/>
      <c r="I235" s="95"/>
    </row>
    <row r="236" spans="1:9" x14ac:dyDescent="0.2">
      <c r="A236" s="91" t="s">
        <v>179</v>
      </c>
      <c r="B236" s="92" t="s">
        <v>260</v>
      </c>
      <c r="C236" s="92"/>
      <c r="D236" s="92"/>
      <c r="E236" s="93">
        <v>3194</v>
      </c>
      <c r="F236" s="93">
        <v>2594.9</v>
      </c>
      <c r="G236" s="94">
        <v>0.81242955541640582</v>
      </c>
      <c r="H236" s="95"/>
      <c r="I236" s="95"/>
    </row>
    <row r="237" spans="1:9" x14ac:dyDescent="0.2">
      <c r="A237" s="91" t="s">
        <v>170</v>
      </c>
      <c r="B237" s="92" t="s">
        <v>261</v>
      </c>
      <c r="C237" s="92"/>
      <c r="D237" s="92"/>
      <c r="E237" s="93">
        <v>194</v>
      </c>
      <c r="F237" s="93">
        <v>194</v>
      </c>
      <c r="G237" s="94">
        <v>1</v>
      </c>
      <c r="H237" s="95"/>
      <c r="I237" s="95"/>
    </row>
    <row r="238" spans="1:9" x14ac:dyDescent="0.2">
      <c r="A238" s="91" t="s">
        <v>161</v>
      </c>
      <c r="B238" s="92" t="s">
        <v>261</v>
      </c>
      <c r="C238" s="92" t="s">
        <v>162</v>
      </c>
      <c r="D238" s="92"/>
      <c r="E238" s="93">
        <v>194</v>
      </c>
      <c r="F238" s="93">
        <v>194</v>
      </c>
      <c r="G238" s="94">
        <v>1</v>
      </c>
      <c r="H238" s="95"/>
      <c r="I238" s="95"/>
    </row>
    <row r="239" spans="1:9" x14ac:dyDescent="0.2">
      <c r="A239" s="91" t="s">
        <v>76</v>
      </c>
      <c r="B239" s="92" t="s">
        <v>261</v>
      </c>
      <c r="C239" s="92" t="s">
        <v>162</v>
      </c>
      <c r="D239" s="92" t="s">
        <v>77</v>
      </c>
      <c r="E239" s="93">
        <v>194</v>
      </c>
      <c r="F239" s="93">
        <v>194</v>
      </c>
      <c r="G239" s="94">
        <v>1</v>
      </c>
      <c r="H239" s="95"/>
      <c r="I239" s="95"/>
    </row>
    <row r="240" spans="1:9" x14ac:dyDescent="0.2">
      <c r="A240" s="96" t="s">
        <v>78</v>
      </c>
      <c r="B240" s="97" t="s">
        <v>261</v>
      </c>
      <c r="C240" s="97" t="s">
        <v>162</v>
      </c>
      <c r="D240" s="97" t="s">
        <v>79</v>
      </c>
      <c r="E240" s="74">
        <v>194</v>
      </c>
      <c r="F240" s="74">
        <v>194</v>
      </c>
      <c r="G240" s="94">
        <v>1</v>
      </c>
      <c r="H240" s="95"/>
      <c r="I240" s="95"/>
    </row>
    <row r="241" spans="1:9" x14ac:dyDescent="0.2">
      <c r="A241" s="91" t="s">
        <v>159</v>
      </c>
      <c r="B241" s="92" t="s">
        <v>262</v>
      </c>
      <c r="C241" s="92"/>
      <c r="D241" s="92"/>
      <c r="E241" s="93">
        <v>440</v>
      </c>
      <c r="F241" s="93">
        <v>433.7</v>
      </c>
      <c r="G241" s="94">
        <v>0.9856818181818181</v>
      </c>
      <c r="H241" s="95"/>
      <c r="I241" s="95"/>
    </row>
    <row r="242" spans="1:9" x14ac:dyDescent="0.2">
      <c r="A242" s="91" t="s">
        <v>161</v>
      </c>
      <c r="B242" s="92" t="s">
        <v>262</v>
      </c>
      <c r="C242" s="92" t="s">
        <v>162</v>
      </c>
      <c r="D242" s="92"/>
      <c r="E242" s="93">
        <v>440</v>
      </c>
      <c r="F242" s="93">
        <v>433.7</v>
      </c>
      <c r="G242" s="94">
        <v>0.9856818181818181</v>
      </c>
      <c r="H242" s="95"/>
      <c r="I242" s="95"/>
    </row>
    <row r="243" spans="1:9" x14ac:dyDescent="0.2">
      <c r="A243" s="91" t="s">
        <v>76</v>
      </c>
      <c r="B243" s="92" t="s">
        <v>262</v>
      </c>
      <c r="C243" s="92" t="s">
        <v>162</v>
      </c>
      <c r="D243" s="92" t="s">
        <v>77</v>
      </c>
      <c r="E243" s="93">
        <v>440</v>
      </c>
      <c r="F243" s="93">
        <v>433.7</v>
      </c>
      <c r="G243" s="94">
        <v>0.9856818181818181</v>
      </c>
      <c r="H243" s="95"/>
      <c r="I243" s="95"/>
    </row>
    <row r="244" spans="1:9" x14ac:dyDescent="0.2">
      <c r="A244" s="96" t="s">
        <v>78</v>
      </c>
      <c r="B244" s="97" t="s">
        <v>262</v>
      </c>
      <c r="C244" s="97" t="s">
        <v>162</v>
      </c>
      <c r="D244" s="97" t="s">
        <v>79</v>
      </c>
      <c r="E244" s="74">
        <v>440</v>
      </c>
      <c r="F244" s="74">
        <v>433.7</v>
      </c>
      <c r="G244" s="94">
        <v>0.9856818181818181</v>
      </c>
      <c r="H244" s="95"/>
      <c r="I244" s="95"/>
    </row>
    <row r="245" spans="1:9" x14ac:dyDescent="0.2">
      <c r="A245" s="91" t="s">
        <v>175</v>
      </c>
      <c r="B245" s="92" t="s">
        <v>263</v>
      </c>
      <c r="C245" s="92"/>
      <c r="D245" s="92"/>
      <c r="E245" s="93">
        <v>1560</v>
      </c>
      <c r="F245" s="93">
        <v>1560</v>
      </c>
      <c r="G245" s="94">
        <v>1</v>
      </c>
      <c r="H245" s="95"/>
      <c r="I245" s="95"/>
    </row>
    <row r="246" spans="1:9" x14ac:dyDescent="0.2">
      <c r="A246" s="91" t="s">
        <v>161</v>
      </c>
      <c r="B246" s="92" t="s">
        <v>263</v>
      </c>
      <c r="C246" s="92" t="s">
        <v>162</v>
      </c>
      <c r="D246" s="92"/>
      <c r="E246" s="93">
        <v>1560</v>
      </c>
      <c r="F246" s="93">
        <v>1560</v>
      </c>
      <c r="G246" s="94">
        <v>1</v>
      </c>
      <c r="H246" s="95"/>
      <c r="I246" s="95"/>
    </row>
    <row r="247" spans="1:9" x14ac:dyDescent="0.2">
      <c r="A247" s="91" t="s">
        <v>76</v>
      </c>
      <c r="B247" s="92" t="s">
        <v>263</v>
      </c>
      <c r="C247" s="92" t="s">
        <v>162</v>
      </c>
      <c r="D247" s="92" t="s">
        <v>77</v>
      </c>
      <c r="E247" s="93">
        <v>1560</v>
      </c>
      <c r="F247" s="93">
        <v>1560</v>
      </c>
      <c r="G247" s="94">
        <v>1</v>
      </c>
      <c r="H247" s="95"/>
      <c r="I247" s="95"/>
    </row>
    <row r="248" spans="1:9" x14ac:dyDescent="0.2">
      <c r="A248" s="96" t="s">
        <v>78</v>
      </c>
      <c r="B248" s="97" t="s">
        <v>263</v>
      </c>
      <c r="C248" s="97" t="s">
        <v>162</v>
      </c>
      <c r="D248" s="97" t="s">
        <v>79</v>
      </c>
      <c r="E248" s="74">
        <v>1560</v>
      </c>
      <c r="F248" s="74">
        <v>1560</v>
      </c>
      <c r="G248" s="94">
        <v>1</v>
      </c>
      <c r="H248" s="95"/>
      <c r="I248" s="95"/>
    </row>
    <row r="249" spans="1:9" x14ac:dyDescent="0.2">
      <c r="A249" s="91" t="s">
        <v>57</v>
      </c>
      <c r="B249" s="92" t="s">
        <v>264</v>
      </c>
      <c r="C249" s="92"/>
      <c r="D249" s="92"/>
      <c r="E249" s="93">
        <v>1000</v>
      </c>
      <c r="F249" s="93">
        <v>407.2</v>
      </c>
      <c r="G249" s="94">
        <v>0.40720000000000001</v>
      </c>
      <c r="H249" s="95"/>
      <c r="I249" s="95"/>
    </row>
    <row r="250" spans="1:9" x14ac:dyDescent="0.2">
      <c r="A250" s="91" t="s">
        <v>161</v>
      </c>
      <c r="B250" s="92" t="s">
        <v>264</v>
      </c>
      <c r="C250" s="92" t="s">
        <v>162</v>
      </c>
      <c r="D250" s="92"/>
      <c r="E250" s="93">
        <v>257.2</v>
      </c>
      <c r="F250" s="93">
        <v>257.2</v>
      </c>
      <c r="G250" s="94">
        <v>1</v>
      </c>
      <c r="H250" s="95"/>
      <c r="I250" s="95"/>
    </row>
    <row r="251" spans="1:9" x14ac:dyDescent="0.2">
      <c r="A251" s="91" t="s">
        <v>76</v>
      </c>
      <c r="B251" s="92" t="s">
        <v>264</v>
      </c>
      <c r="C251" s="92" t="s">
        <v>162</v>
      </c>
      <c r="D251" s="92" t="s">
        <v>77</v>
      </c>
      <c r="E251" s="93">
        <v>257.2</v>
      </c>
      <c r="F251" s="93">
        <v>257.2</v>
      </c>
      <c r="G251" s="94">
        <v>1</v>
      </c>
      <c r="H251" s="95"/>
      <c r="I251" s="95"/>
    </row>
    <row r="252" spans="1:9" ht="25.5" x14ac:dyDescent="0.2">
      <c r="A252" s="96" t="s">
        <v>80</v>
      </c>
      <c r="B252" s="97" t="s">
        <v>264</v>
      </c>
      <c r="C252" s="97" t="s">
        <v>162</v>
      </c>
      <c r="D252" s="97" t="s">
        <v>81</v>
      </c>
      <c r="E252" s="74">
        <v>257.2</v>
      </c>
      <c r="F252" s="74">
        <v>257.2</v>
      </c>
      <c r="G252" s="94">
        <v>1</v>
      </c>
      <c r="H252" s="95"/>
      <c r="I252" s="95"/>
    </row>
    <row r="253" spans="1:9" x14ac:dyDescent="0.2">
      <c r="A253" s="91" t="s">
        <v>157</v>
      </c>
      <c r="B253" s="92" t="s">
        <v>264</v>
      </c>
      <c r="C253" s="92" t="s">
        <v>158</v>
      </c>
      <c r="D253" s="92"/>
      <c r="E253" s="93">
        <v>150</v>
      </c>
      <c r="F253" s="93">
        <v>150</v>
      </c>
      <c r="G253" s="94">
        <v>1</v>
      </c>
      <c r="H253" s="95"/>
      <c r="I253" s="95"/>
    </row>
    <row r="254" spans="1:9" x14ac:dyDescent="0.2">
      <c r="A254" s="91" t="s">
        <v>76</v>
      </c>
      <c r="B254" s="92" t="s">
        <v>264</v>
      </c>
      <c r="C254" s="92" t="s">
        <v>158</v>
      </c>
      <c r="D254" s="92" t="s">
        <v>77</v>
      </c>
      <c r="E254" s="93">
        <v>150</v>
      </c>
      <c r="F254" s="93">
        <v>150</v>
      </c>
      <c r="G254" s="94">
        <v>1</v>
      </c>
      <c r="H254" s="95"/>
      <c r="I254" s="95"/>
    </row>
    <row r="255" spans="1:9" ht="25.5" x14ac:dyDescent="0.2">
      <c r="A255" s="96" t="s">
        <v>80</v>
      </c>
      <c r="B255" s="97" t="s">
        <v>264</v>
      </c>
      <c r="C255" s="97" t="s">
        <v>158</v>
      </c>
      <c r="D255" s="97" t="s">
        <v>81</v>
      </c>
      <c r="E255" s="74">
        <v>150</v>
      </c>
      <c r="F255" s="74">
        <v>150</v>
      </c>
      <c r="G255" s="94">
        <v>1</v>
      </c>
      <c r="H255" s="95"/>
      <c r="I255" s="95"/>
    </row>
    <row r="256" spans="1:9" x14ac:dyDescent="0.2">
      <c r="A256" s="91" t="s">
        <v>173</v>
      </c>
      <c r="B256" s="92" t="s">
        <v>264</v>
      </c>
      <c r="C256" s="92" t="s">
        <v>174</v>
      </c>
      <c r="D256" s="92"/>
      <c r="E256" s="93">
        <v>592.79999999999995</v>
      </c>
      <c r="F256" s="93">
        <v>0</v>
      </c>
      <c r="G256" s="94">
        <v>0</v>
      </c>
      <c r="H256" s="95"/>
      <c r="I256" s="95"/>
    </row>
    <row r="257" spans="1:9" x14ac:dyDescent="0.2">
      <c r="A257" s="91" t="s">
        <v>58</v>
      </c>
      <c r="B257" s="92" t="s">
        <v>264</v>
      </c>
      <c r="C257" s="92" t="s">
        <v>174</v>
      </c>
      <c r="D257" s="92" t="s">
        <v>59</v>
      </c>
      <c r="E257" s="93">
        <v>592.79999999999995</v>
      </c>
      <c r="F257" s="93">
        <v>0</v>
      </c>
      <c r="G257" s="94">
        <v>0</v>
      </c>
      <c r="H257" s="95"/>
      <c r="I257" s="95"/>
    </row>
    <row r="258" spans="1:9" x14ac:dyDescent="0.2">
      <c r="A258" s="96" t="s">
        <v>72</v>
      </c>
      <c r="B258" s="97" t="s">
        <v>264</v>
      </c>
      <c r="C258" s="97" t="s">
        <v>174</v>
      </c>
      <c r="D258" s="97" t="s">
        <v>73</v>
      </c>
      <c r="E258" s="74">
        <v>592.79999999999995</v>
      </c>
      <c r="F258" s="74">
        <v>0</v>
      </c>
      <c r="G258" s="94">
        <v>0</v>
      </c>
      <c r="H258" s="95"/>
      <c r="I258" s="95"/>
    </row>
    <row r="259" spans="1:9" ht="25.5" x14ac:dyDescent="0.2">
      <c r="A259" s="91" t="s">
        <v>265</v>
      </c>
      <c r="B259" s="92" t="s">
        <v>266</v>
      </c>
      <c r="C259" s="92"/>
      <c r="D259" s="92"/>
      <c r="E259" s="93">
        <v>75</v>
      </c>
      <c r="F259" s="93">
        <v>75</v>
      </c>
      <c r="G259" s="94">
        <v>1</v>
      </c>
      <c r="H259" s="95"/>
      <c r="I259" s="95"/>
    </row>
    <row r="260" spans="1:9" x14ac:dyDescent="0.2">
      <c r="A260" s="91" t="s">
        <v>179</v>
      </c>
      <c r="B260" s="92" t="s">
        <v>267</v>
      </c>
      <c r="C260" s="92"/>
      <c r="D260" s="92"/>
      <c r="E260" s="93">
        <v>75</v>
      </c>
      <c r="F260" s="93">
        <v>75</v>
      </c>
      <c r="G260" s="94">
        <v>1</v>
      </c>
      <c r="H260" s="95"/>
      <c r="I260" s="95"/>
    </row>
    <row r="261" spans="1:9" ht="25.5" x14ac:dyDescent="0.2">
      <c r="A261" s="91" t="s">
        <v>184</v>
      </c>
      <c r="B261" s="92" t="s">
        <v>268</v>
      </c>
      <c r="C261" s="92"/>
      <c r="D261" s="92"/>
      <c r="E261" s="93">
        <v>75</v>
      </c>
      <c r="F261" s="93">
        <v>75</v>
      </c>
      <c r="G261" s="94">
        <v>1</v>
      </c>
      <c r="H261" s="95"/>
      <c r="I261" s="95"/>
    </row>
    <row r="262" spans="1:9" x14ac:dyDescent="0.2">
      <c r="A262" s="91" t="s">
        <v>161</v>
      </c>
      <c r="B262" s="92" t="s">
        <v>268</v>
      </c>
      <c r="C262" s="92" t="s">
        <v>162</v>
      </c>
      <c r="D262" s="92"/>
      <c r="E262" s="93">
        <v>75</v>
      </c>
      <c r="F262" s="93">
        <v>75</v>
      </c>
      <c r="G262" s="94">
        <v>1</v>
      </c>
      <c r="H262" s="95"/>
      <c r="I262" s="95"/>
    </row>
    <row r="263" spans="1:9" x14ac:dyDescent="0.2">
      <c r="A263" s="91" t="s">
        <v>76</v>
      </c>
      <c r="B263" s="92" t="s">
        <v>268</v>
      </c>
      <c r="C263" s="92" t="s">
        <v>162</v>
      </c>
      <c r="D263" s="92" t="s">
        <v>77</v>
      </c>
      <c r="E263" s="93">
        <v>75</v>
      </c>
      <c r="F263" s="93">
        <v>75</v>
      </c>
      <c r="G263" s="94">
        <v>1</v>
      </c>
      <c r="H263" s="95"/>
      <c r="I263" s="95"/>
    </row>
    <row r="264" spans="1:9" x14ac:dyDescent="0.2">
      <c r="A264" s="96" t="s">
        <v>82</v>
      </c>
      <c r="B264" s="97" t="s">
        <v>268</v>
      </c>
      <c r="C264" s="97" t="s">
        <v>162</v>
      </c>
      <c r="D264" s="97" t="s">
        <v>83</v>
      </c>
      <c r="E264" s="74">
        <v>75</v>
      </c>
      <c r="F264" s="74">
        <v>75</v>
      </c>
      <c r="G264" s="94">
        <v>1</v>
      </c>
      <c r="H264" s="95"/>
      <c r="I264" s="95"/>
    </row>
    <row r="265" spans="1:9" ht="38.25" x14ac:dyDescent="0.2">
      <c r="A265" s="100" t="s">
        <v>269</v>
      </c>
      <c r="B265" s="92" t="s">
        <v>270</v>
      </c>
      <c r="C265" s="92"/>
      <c r="D265" s="92"/>
      <c r="E265" s="93">
        <v>29341.899999999998</v>
      </c>
      <c r="F265" s="93">
        <v>29307.1</v>
      </c>
      <c r="G265" s="94">
        <v>0.99881398273458777</v>
      </c>
      <c r="H265" s="95"/>
      <c r="I265" s="95"/>
    </row>
    <row r="266" spans="1:9" x14ac:dyDescent="0.2">
      <c r="A266" s="91" t="s">
        <v>167</v>
      </c>
      <c r="B266" s="92" t="s">
        <v>271</v>
      </c>
      <c r="C266" s="92"/>
      <c r="D266" s="92"/>
      <c r="E266" s="93">
        <v>29341.899999999998</v>
      </c>
      <c r="F266" s="93">
        <v>29307.1</v>
      </c>
      <c r="G266" s="94">
        <v>0.99881398273458777</v>
      </c>
      <c r="H266" s="95"/>
      <c r="I266" s="95"/>
    </row>
    <row r="267" spans="1:9" x14ac:dyDescent="0.2">
      <c r="A267" s="91" t="s">
        <v>153</v>
      </c>
      <c r="B267" s="92" t="s">
        <v>272</v>
      </c>
      <c r="C267" s="92"/>
      <c r="D267" s="92"/>
      <c r="E267" s="93">
        <v>115.6</v>
      </c>
      <c r="F267" s="93">
        <v>115</v>
      </c>
      <c r="G267" s="94">
        <v>0.99480968858131491</v>
      </c>
      <c r="H267" s="95"/>
      <c r="I267" s="95"/>
    </row>
    <row r="268" spans="1:9" ht="25.5" x14ac:dyDescent="0.2">
      <c r="A268" s="91" t="s">
        <v>155</v>
      </c>
      <c r="B268" s="92" t="s">
        <v>272</v>
      </c>
      <c r="C268" s="92" t="s">
        <v>156</v>
      </c>
      <c r="D268" s="92"/>
      <c r="E268" s="93">
        <v>115.6</v>
      </c>
      <c r="F268" s="93">
        <v>115</v>
      </c>
      <c r="G268" s="94">
        <v>0.99480968858131491</v>
      </c>
      <c r="H268" s="95"/>
      <c r="I268" s="95"/>
    </row>
    <row r="269" spans="1:9" x14ac:dyDescent="0.2">
      <c r="A269" s="91" t="s">
        <v>76</v>
      </c>
      <c r="B269" s="92" t="s">
        <v>272</v>
      </c>
      <c r="C269" s="92" t="s">
        <v>156</v>
      </c>
      <c r="D269" s="92" t="s">
        <v>77</v>
      </c>
      <c r="E269" s="93">
        <v>115.6</v>
      </c>
      <c r="F269" s="93">
        <v>115</v>
      </c>
      <c r="G269" s="94">
        <v>0.99480968858131491</v>
      </c>
      <c r="H269" s="95"/>
      <c r="I269" s="95"/>
    </row>
    <row r="270" spans="1:9" ht="25.5" x14ac:dyDescent="0.2">
      <c r="A270" s="96" t="s">
        <v>80</v>
      </c>
      <c r="B270" s="97" t="s">
        <v>272</v>
      </c>
      <c r="C270" s="97" t="s">
        <v>156</v>
      </c>
      <c r="D270" s="97" t="s">
        <v>81</v>
      </c>
      <c r="E270" s="74">
        <v>115.6</v>
      </c>
      <c r="F270" s="74">
        <v>115</v>
      </c>
      <c r="G270" s="94">
        <v>0.99480968858131491</v>
      </c>
      <c r="H270" s="95"/>
      <c r="I270" s="95"/>
    </row>
    <row r="271" spans="1:9" x14ac:dyDescent="0.2">
      <c r="A271" s="91" t="s">
        <v>170</v>
      </c>
      <c r="B271" s="92" t="s">
        <v>273</v>
      </c>
      <c r="C271" s="92"/>
      <c r="D271" s="92"/>
      <c r="E271" s="93">
        <v>602.20000000000005</v>
      </c>
      <c r="F271" s="93">
        <v>602.20000000000005</v>
      </c>
      <c r="G271" s="94">
        <v>1</v>
      </c>
      <c r="H271" s="95"/>
      <c r="I271" s="95"/>
    </row>
    <row r="272" spans="1:9" x14ac:dyDescent="0.2">
      <c r="A272" s="91" t="s">
        <v>161</v>
      </c>
      <c r="B272" s="92" t="s">
        <v>273</v>
      </c>
      <c r="C272" s="92" t="s">
        <v>162</v>
      </c>
      <c r="D272" s="92"/>
      <c r="E272" s="93">
        <v>602.20000000000005</v>
      </c>
      <c r="F272" s="93">
        <v>602.20000000000005</v>
      </c>
      <c r="G272" s="94">
        <v>1</v>
      </c>
      <c r="H272" s="95"/>
      <c r="I272" s="95"/>
    </row>
    <row r="273" spans="1:9" x14ac:dyDescent="0.2">
      <c r="A273" s="91" t="s">
        <v>76</v>
      </c>
      <c r="B273" s="92" t="s">
        <v>273</v>
      </c>
      <c r="C273" s="92" t="s">
        <v>162</v>
      </c>
      <c r="D273" s="92" t="s">
        <v>77</v>
      </c>
      <c r="E273" s="93">
        <v>602.20000000000005</v>
      </c>
      <c r="F273" s="93">
        <v>602.20000000000005</v>
      </c>
      <c r="G273" s="94">
        <v>1</v>
      </c>
      <c r="H273" s="95"/>
      <c r="I273" s="95"/>
    </row>
    <row r="274" spans="1:9" ht="25.5" x14ac:dyDescent="0.2">
      <c r="A274" s="96" t="s">
        <v>80</v>
      </c>
      <c r="B274" s="97" t="s">
        <v>273</v>
      </c>
      <c r="C274" s="97" t="s">
        <v>162</v>
      </c>
      <c r="D274" s="97" t="s">
        <v>81</v>
      </c>
      <c r="E274" s="74">
        <v>602.20000000000005</v>
      </c>
      <c r="F274" s="74">
        <v>602.20000000000005</v>
      </c>
      <c r="G274" s="94">
        <v>1</v>
      </c>
      <c r="H274" s="95"/>
      <c r="I274" s="95"/>
    </row>
    <row r="275" spans="1:9" x14ac:dyDescent="0.2">
      <c r="A275" s="91" t="s">
        <v>159</v>
      </c>
      <c r="B275" s="92" t="s">
        <v>274</v>
      </c>
      <c r="C275" s="92"/>
      <c r="D275" s="92"/>
      <c r="E275" s="93">
        <v>442.3</v>
      </c>
      <c r="F275" s="93">
        <v>427.7</v>
      </c>
      <c r="G275" s="94">
        <v>0.96699073027356997</v>
      </c>
      <c r="H275" s="95"/>
      <c r="I275" s="95"/>
    </row>
    <row r="276" spans="1:9" x14ac:dyDescent="0.2">
      <c r="A276" s="91" t="s">
        <v>161</v>
      </c>
      <c r="B276" s="92" t="s">
        <v>274</v>
      </c>
      <c r="C276" s="92" t="s">
        <v>162</v>
      </c>
      <c r="D276" s="92"/>
      <c r="E276" s="93">
        <v>430.3</v>
      </c>
      <c r="F276" s="93">
        <v>419.3</v>
      </c>
      <c r="G276" s="94">
        <v>0.97443643969323723</v>
      </c>
      <c r="H276" s="95"/>
      <c r="I276" s="95"/>
    </row>
    <row r="277" spans="1:9" x14ac:dyDescent="0.2">
      <c r="A277" s="91" t="s">
        <v>76</v>
      </c>
      <c r="B277" s="92" t="s">
        <v>274</v>
      </c>
      <c r="C277" s="92" t="s">
        <v>162</v>
      </c>
      <c r="D277" s="92" t="s">
        <v>77</v>
      </c>
      <c r="E277" s="93">
        <v>392.8</v>
      </c>
      <c r="F277" s="93">
        <v>381.8</v>
      </c>
      <c r="G277" s="94">
        <v>0.97199592668024437</v>
      </c>
      <c r="H277" s="95"/>
      <c r="I277" s="95"/>
    </row>
    <row r="278" spans="1:9" ht="25.5" x14ac:dyDescent="0.2">
      <c r="A278" s="96" t="s">
        <v>80</v>
      </c>
      <c r="B278" s="97" t="s">
        <v>274</v>
      </c>
      <c r="C278" s="97" t="s">
        <v>162</v>
      </c>
      <c r="D278" s="97" t="s">
        <v>81</v>
      </c>
      <c r="E278" s="74">
        <v>392.8</v>
      </c>
      <c r="F278" s="74">
        <v>381.8</v>
      </c>
      <c r="G278" s="94">
        <v>0.97199592668024437</v>
      </c>
      <c r="H278" s="95"/>
      <c r="I278" s="95"/>
    </row>
    <row r="279" spans="1:9" x14ac:dyDescent="0.2">
      <c r="A279" s="91" t="s">
        <v>101</v>
      </c>
      <c r="B279" s="92" t="s">
        <v>274</v>
      </c>
      <c r="C279" s="92" t="s">
        <v>162</v>
      </c>
      <c r="D279" s="92" t="s">
        <v>102</v>
      </c>
      <c r="E279" s="93">
        <v>37.5</v>
      </c>
      <c r="F279" s="93">
        <v>37.5</v>
      </c>
      <c r="G279" s="94">
        <v>1</v>
      </c>
      <c r="H279" s="95"/>
      <c r="I279" s="95"/>
    </row>
    <row r="280" spans="1:9" x14ac:dyDescent="0.2">
      <c r="A280" s="96" t="s">
        <v>109</v>
      </c>
      <c r="B280" s="97" t="s">
        <v>274</v>
      </c>
      <c r="C280" s="97" t="s">
        <v>162</v>
      </c>
      <c r="D280" s="97" t="s">
        <v>110</v>
      </c>
      <c r="E280" s="74">
        <v>37.5</v>
      </c>
      <c r="F280" s="74">
        <v>37.5</v>
      </c>
      <c r="G280" s="94">
        <v>1</v>
      </c>
      <c r="H280" s="95"/>
      <c r="I280" s="95"/>
    </row>
    <row r="281" spans="1:9" x14ac:dyDescent="0.2">
      <c r="A281" s="91" t="s">
        <v>173</v>
      </c>
      <c r="B281" s="92" t="s">
        <v>274</v>
      </c>
      <c r="C281" s="92" t="s">
        <v>174</v>
      </c>
      <c r="D281" s="92"/>
      <c r="E281" s="93">
        <v>12</v>
      </c>
      <c r="F281" s="93">
        <v>8.4</v>
      </c>
      <c r="G281" s="94">
        <v>0.70000000000000007</v>
      </c>
      <c r="H281" s="95"/>
      <c r="I281" s="95"/>
    </row>
    <row r="282" spans="1:9" x14ac:dyDescent="0.2">
      <c r="A282" s="91" t="s">
        <v>76</v>
      </c>
      <c r="B282" s="92" t="s">
        <v>274</v>
      </c>
      <c r="C282" s="92" t="s">
        <v>174</v>
      </c>
      <c r="D282" s="92" t="s">
        <v>77</v>
      </c>
      <c r="E282" s="93">
        <v>12</v>
      </c>
      <c r="F282" s="93">
        <v>8.4</v>
      </c>
      <c r="G282" s="94">
        <v>0.70000000000000007</v>
      </c>
      <c r="H282" s="95"/>
      <c r="I282" s="95"/>
    </row>
    <row r="283" spans="1:9" ht="25.5" x14ac:dyDescent="0.2">
      <c r="A283" s="96" t="s">
        <v>80</v>
      </c>
      <c r="B283" s="97" t="s">
        <v>274</v>
      </c>
      <c r="C283" s="97" t="s">
        <v>174</v>
      </c>
      <c r="D283" s="97" t="s">
        <v>81</v>
      </c>
      <c r="E283" s="74">
        <v>12</v>
      </c>
      <c r="F283" s="74">
        <v>8.4</v>
      </c>
      <c r="G283" s="94">
        <v>0.70000000000000007</v>
      </c>
      <c r="H283" s="95"/>
      <c r="I283" s="95"/>
    </row>
    <row r="284" spans="1:9" x14ac:dyDescent="0.2">
      <c r="A284" s="91" t="s">
        <v>175</v>
      </c>
      <c r="B284" s="92" t="s">
        <v>275</v>
      </c>
      <c r="C284" s="92"/>
      <c r="D284" s="92"/>
      <c r="E284" s="93">
        <v>614.20000000000005</v>
      </c>
      <c r="F284" s="93">
        <v>613.9</v>
      </c>
      <c r="G284" s="94">
        <v>0.99951155975252348</v>
      </c>
      <c r="H284" s="95"/>
      <c r="I284" s="95"/>
    </row>
    <row r="285" spans="1:9" x14ac:dyDescent="0.2">
      <c r="A285" s="91" t="s">
        <v>161</v>
      </c>
      <c r="B285" s="92" t="s">
        <v>275</v>
      </c>
      <c r="C285" s="92" t="s">
        <v>162</v>
      </c>
      <c r="D285" s="92"/>
      <c r="E285" s="93">
        <v>614.20000000000005</v>
      </c>
      <c r="F285" s="93">
        <v>613.9</v>
      </c>
      <c r="G285" s="94">
        <v>0.99951155975252348</v>
      </c>
      <c r="H285" s="95"/>
      <c r="I285" s="95"/>
    </row>
    <row r="286" spans="1:9" x14ac:dyDescent="0.2">
      <c r="A286" s="91" t="s">
        <v>76</v>
      </c>
      <c r="B286" s="92" t="s">
        <v>275</v>
      </c>
      <c r="C286" s="92" t="s">
        <v>162</v>
      </c>
      <c r="D286" s="92" t="s">
        <v>77</v>
      </c>
      <c r="E286" s="93">
        <v>614.20000000000005</v>
      </c>
      <c r="F286" s="93">
        <v>613.9</v>
      </c>
      <c r="G286" s="94">
        <v>0.99951155975252348</v>
      </c>
      <c r="H286" s="95"/>
      <c r="I286" s="95"/>
    </row>
    <row r="287" spans="1:9" ht="25.5" x14ac:dyDescent="0.2">
      <c r="A287" s="96" t="s">
        <v>80</v>
      </c>
      <c r="B287" s="97" t="s">
        <v>275</v>
      </c>
      <c r="C287" s="97" t="s">
        <v>162</v>
      </c>
      <c r="D287" s="97" t="s">
        <v>81</v>
      </c>
      <c r="E287" s="74">
        <v>614.20000000000005</v>
      </c>
      <c r="F287" s="74">
        <v>613.9</v>
      </c>
      <c r="G287" s="94">
        <v>0.99951155975252348</v>
      </c>
      <c r="H287" s="95"/>
      <c r="I287" s="95"/>
    </row>
    <row r="288" spans="1:9" x14ac:dyDescent="0.2">
      <c r="A288" s="91" t="s">
        <v>163</v>
      </c>
      <c r="B288" s="92" t="s">
        <v>276</v>
      </c>
      <c r="C288" s="92"/>
      <c r="D288" s="92"/>
      <c r="E288" s="93">
        <v>27567.599999999999</v>
      </c>
      <c r="F288" s="93">
        <v>27548.3</v>
      </c>
      <c r="G288" s="94">
        <v>0.99929990278442815</v>
      </c>
      <c r="H288" s="95"/>
      <c r="I288" s="95"/>
    </row>
    <row r="289" spans="1:9" ht="38.25" x14ac:dyDescent="0.2">
      <c r="A289" s="91" t="s">
        <v>165</v>
      </c>
      <c r="B289" s="92" t="s">
        <v>277</v>
      </c>
      <c r="C289" s="92"/>
      <c r="D289" s="92"/>
      <c r="E289" s="93">
        <v>27567.599999999999</v>
      </c>
      <c r="F289" s="93">
        <v>27548.3</v>
      </c>
      <c r="G289" s="94">
        <v>0.99929990278442815</v>
      </c>
      <c r="H289" s="95"/>
      <c r="I289" s="95"/>
    </row>
    <row r="290" spans="1:9" ht="25.5" x14ac:dyDescent="0.2">
      <c r="A290" s="91" t="s">
        <v>155</v>
      </c>
      <c r="B290" s="92" t="s">
        <v>277</v>
      </c>
      <c r="C290" s="92" t="s">
        <v>156</v>
      </c>
      <c r="D290" s="92"/>
      <c r="E290" s="93">
        <v>27567.599999999999</v>
      </c>
      <c r="F290" s="93">
        <v>27548.3</v>
      </c>
      <c r="G290" s="94">
        <v>0.99929990278442815</v>
      </c>
      <c r="H290" s="95"/>
      <c r="I290" s="95"/>
    </row>
    <row r="291" spans="1:9" x14ac:dyDescent="0.2">
      <c r="A291" s="91" t="s">
        <v>76</v>
      </c>
      <c r="B291" s="92" t="s">
        <v>277</v>
      </c>
      <c r="C291" s="92" t="s">
        <v>156</v>
      </c>
      <c r="D291" s="92" t="s">
        <v>77</v>
      </c>
      <c r="E291" s="93">
        <v>27567.599999999999</v>
      </c>
      <c r="F291" s="93">
        <v>27548.3</v>
      </c>
      <c r="G291" s="94">
        <v>0.99929990278442815</v>
      </c>
      <c r="H291" s="95"/>
      <c r="I291" s="95"/>
    </row>
    <row r="292" spans="1:9" ht="25.5" x14ac:dyDescent="0.2">
      <c r="A292" s="96" t="s">
        <v>80</v>
      </c>
      <c r="B292" s="97" t="s">
        <v>277</v>
      </c>
      <c r="C292" s="97" t="s">
        <v>156</v>
      </c>
      <c r="D292" s="97" t="s">
        <v>81</v>
      </c>
      <c r="E292" s="74">
        <v>27567.599999999999</v>
      </c>
      <c r="F292" s="74">
        <v>27548.3</v>
      </c>
      <c r="G292" s="94">
        <v>0.99929990278442815</v>
      </c>
      <c r="H292" s="95"/>
      <c r="I292" s="95"/>
    </row>
    <row r="293" spans="1:9" ht="38.25" x14ac:dyDescent="0.2">
      <c r="A293" s="99" t="s">
        <v>278</v>
      </c>
      <c r="B293" s="92" t="s">
        <v>279</v>
      </c>
      <c r="C293" s="92"/>
      <c r="D293" s="92"/>
      <c r="E293" s="93">
        <v>21685.599999999999</v>
      </c>
      <c r="F293" s="93">
        <v>20997.899999999998</v>
      </c>
      <c r="G293" s="94">
        <v>0.96828771166119454</v>
      </c>
      <c r="H293" s="95"/>
      <c r="I293" s="95"/>
    </row>
    <row r="294" spans="1:9" ht="51" x14ac:dyDescent="0.2">
      <c r="A294" s="99" t="s">
        <v>280</v>
      </c>
      <c r="B294" s="92" t="s">
        <v>281</v>
      </c>
      <c r="C294" s="92"/>
      <c r="D294" s="92"/>
      <c r="E294" s="93">
        <v>21426.1</v>
      </c>
      <c r="F294" s="93">
        <v>20835.3</v>
      </c>
      <c r="G294" s="94">
        <v>0.9724261531496633</v>
      </c>
      <c r="H294" s="95"/>
      <c r="I294" s="95"/>
    </row>
    <row r="295" spans="1:9" x14ac:dyDescent="0.2">
      <c r="A295" s="91" t="s">
        <v>179</v>
      </c>
      <c r="B295" s="92" t="s">
        <v>282</v>
      </c>
      <c r="C295" s="92"/>
      <c r="D295" s="92"/>
      <c r="E295" s="93">
        <v>21426.1</v>
      </c>
      <c r="F295" s="93">
        <v>20835.3</v>
      </c>
      <c r="G295" s="94">
        <v>0.9724261531496633</v>
      </c>
      <c r="H295" s="95"/>
      <c r="I295" s="95"/>
    </row>
    <row r="296" spans="1:9" x14ac:dyDescent="0.2">
      <c r="A296" s="91" t="s">
        <v>170</v>
      </c>
      <c r="B296" s="92" t="s">
        <v>283</v>
      </c>
      <c r="C296" s="92"/>
      <c r="D296" s="92"/>
      <c r="E296" s="93">
        <v>13009</v>
      </c>
      <c r="F296" s="93">
        <v>12522</v>
      </c>
      <c r="G296" s="94">
        <v>0.96256437850718735</v>
      </c>
      <c r="H296" s="95"/>
      <c r="I296" s="95"/>
    </row>
    <row r="297" spans="1:9" x14ac:dyDescent="0.2">
      <c r="A297" s="91" t="s">
        <v>161</v>
      </c>
      <c r="B297" s="92" t="s">
        <v>283</v>
      </c>
      <c r="C297" s="92" t="s">
        <v>162</v>
      </c>
      <c r="D297" s="92"/>
      <c r="E297" s="93">
        <v>13009</v>
      </c>
      <c r="F297" s="93">
        <v>12522</v>
      </c>
      <c r="G297" s="94">
        <v>0.96256437850718735</v>
      </c>
      <c r="H297" s="95"/>
      <c r="I297" s="95"/>
    </row>
    <row r="298" spans="1:9" x14ac:dyDescent="0.2">
      <c r="A298" s="91" t="s">
        <v>85</v>
      </c>
      <c r="B298" s="92" t="s">
        <v>283</v>
      </c>
      <c r="C298" s="92" t="s">
        <v>162</v>
      </c>
      <c r="D298" s="92" t="s">
        <v>86</v>
      </c>
      <c r="E298" s="93">
        <v>13009</v>
      </c>
      <c r="F298" s="93">
        <v>12522</v>
      </c>
      <c r="G298" s="94">
        <v>0.96256437850718735</v>
      </c>
      <c r="H298" s="95"/>
      <c r="I298" s="95"/>
    </row>
    <row r="299" spans="1:9" x14ac:dyDescent="0.2">
      <c r="A299" s="96" t="s">
        <v>87</v>
      </c>
      <c r="B299" s="97" t="s">
        <v>283</v>
      </c>
      <c r="C299" s="97" t="s">
        <v>162</v>
      </c>
      <c r="D299" s="97" t="s">
        <v>88</v>
      </c>
      <c r="E299" s="74">
        <v>13009</v>
      </c>
      <c r="F299" s="74">
        <v>12522</v>
      </c>
      <c r="G299" s="94">
        <v>0.96256437850718735</v>
      </c>
      <c r="H299" s="95"/>
      <c r="I299" s="95"/>
    </row>
    <row r="300" spans="1:9" x14ac:dyDescent="0.2">
      <c r="A300" s="91" t="s">
        <v>175</v>
      </c>
      <c r="B300" s="92" t="s">
        <v>284</v>
      </c>
      <c r="C300" s="92"/>
      <c r="D300" s="92"/>
      <c r="E300" s="93">
        <v>8417.0999999999985</v>
      </c>
      <c r="F300" s="93">
        <v>8313.2999999999993</v>
      </c>
      <c r="G300" s="94">
        <v>0.98766796164949933</v>
      </c>
      <c r="H300" s="95"/>
      <c r="I300" s="95"/>
    </row>
    <row r="301" spans="1:9" x14ac:dyDescent="0.2">
      <c r="A301" s="91" t="s">
        <v>161</v>
      </c>
      <c r="B301" s="92" t="s">
        <v>284</v>
      </c>
      <c r="C301" s="92" t="s">
        <v>162</v>
      </c>
      <c r="D301" s="92"/>
      <c r="E301" s="93">
        <v>8417.0999999999985</v>
      </c>
      <c r="F301" s="93">
        <v>8313.2999999999993</v>
      </c>
      <c r="G301" s="94">
        <v>0.98766796164949933</v>
      </c>
      <c r="H301" s="95"/>
      <c r="I301" s="95"/>
    </row>
    <row r="302" spans="1:9" x14ac:dyDescent="0.2">
      <c r="A302" s="91" t="s">
        <v>85</v>
      </c>
      <c r="B302" s="92" t="s">
        <v>284</v>
      </c>
      <c r="C302" s="92" t="s">
        <v>162</v>
      </c>
      <c r="D302" s="92" t="s">
        <v>86</v>
      </c>
      <c r="E302" s="93">
        <v>8417.0999999999985</v>
      </c>
      <c r="F302" s="93">
        <v>8313.2999999999993</v>
      </c>
      <c r="G302" s="94">
        <v>0.98766796164949933</v>
      </c>
      <c r="H302" s="95"/>
      <c r="I302" s="95"/>
    </row>
    <row r="303" spans="1:9" x14ac:dyDescent="0.2">
      <c r="A303" s="96" t="s">
        <v>87</v>
      </c>
      <c r="B303" s="97" t="s">
        <v>284</v>
      </c>
      <c r="C303" s="97" t="s">
        <v>162</v>
      </c>
      <c r="D303" s="97" t="s">
        <v>88</v>
      </c>
      <c r="E303" s="74">
        <v>8417.0999999999985</v>
      </c>
      <c r="F303" s="74">
        <v>8313.2999999999993</v>
      </c>
      <c r="G303" s="94">
        <v>0.98766796164949933</v>
      </c>
      <c r="H303" s="95"/>
      <c r="I303" s="95"/>
    </row>
    <row r="304" spans="1:9" ht="25.5" x14ac:dyDescent="0.2">
      <c r="A304" s="99" t="s">
        <v>285</v>
      </c>
      <c r="B304" s="92" t="s">
        <v>286</v>
      </c>
      <c r="C304" s="92"/>
      <c r="D304" s="92"/>
      <c r="E304" s="93">
        <v>259.5</v>
      </c>
      <c r="F304" s="93">
        <v>162.6</v>
      </c>
      <c r="G304" s="94">
        <v>0.62658959537572256</v>
      </c>
      <c r="H304" s="95"/>
      <c r="I304" s="95"/>
    </row>
    <row r="305" spans="1:9" x14ac:dyDescent="0.2">
      <c r="A305" s="91" t="s">
        <v>179</v>
      </c>
      <c r="B305" s="92" t="s">
        <v>287</v>
      </c>
      <c r="C305" s="92"/>
      <c r="D305" s="92"/>
      <c r="E305" s="93">
        <v>259.5</v>
      </c>
      <c r="F305" s="93">
        <v>162.6</v>
      </c>
      <c r="G305" s="94">
        <v>0.62658959537572256</v>
      </c>
      <c r="H305" s="95"/>
      <c r="I305" s="95"/>
    </row>
    <row r="306" spans="1:9" x14ac:dyDescent="0.2">
      <c r="A306" s="91" t="s">
        <v>159</v>
      </c>
      <c r="B306" s="92" t="s">
        <v>288</v>
      </c>
      <c r="C306" s="92"/>
      <c r="D306" s="92"/>
      <c r="E306" s="93">
        <v>259.5</v>
      </c>
      <c r="F306" s="93">
        <v>162.6</v>
      </c>
      <c r="G306" s="94">
        <v>0.62658959537572256</v>
      </c>
      <c r="H306" s="95"/>
      <c r="I306" s="95"/>
    </row>
    <row r="307" spans="1:9" x14ac:dyDescent="0.2">
      <c r="A307" s="91" t="s">
        <v>161</v>
      </c>
      <c r="B307" s="92" t="s">
        <v>288</v>
      </c>
      <c r="C307" s="92" t="s">
        <v>162</v>
      </c>
      <c r="D307" s="92"/>
      <c r="E307" s="93">
        <v>259.5</v>
      </c>
      <c r="F307" s="93">
        <v>162.6</v>
      </c>
      <c r="G307" s="94">
        <v>0.62658959537572256</v>
      </c>
      <c r="H307" s="95"/>
      <c r="I307" s="95"/>
    </row>
    <row r="308" spans="1:9" x14ac:dyDescent="0.2">
      <c r="A308" s="91" t="s">
        <v>85</v>
      </c>
      <c r="B308" s="92" t="s">
        <v>288</v>
      </c>
      <c r="C308" s="92" t="s">
        <v>162</v>
      </c>
      <c r="D308" s="92" t="s">
        <v>86</v>
      </c>
      <c r="E308" s="93">
        <v>259.5</v>
      </c>
      <c r="F308" s="93">
        <v>162.6</v>
      </c>
      <c r="G308" s="94">
        <v>0.62658959537572256</v>
      </c>
      <c r="H308" s="95"/>
      <c r="I308" s="95"/>
    </row>
    <row r="309" spans="1:9" x14ac:dyDescent="0.2">
      <c r="A309" s="96" t="s">
        <v>87</v>
      </c>
      <c r="B309" s="97" t="s">
        <v>288</v>
      </c>
      <c r="C309" s="97" t="s">
        <v>162</v>
      </c>
      <c r="D309" s="97" t="s">
        <v>88</v>
      </c>
      <c r="E309" s="74">
        <v>259.5</v>
      </c>
      <c r="F309" s="74">
        <v>162.6</v>
      </c>
      <c r="G309" s="94">
        <v>0.62658959537572256</v>
      </c>
      <c r="H309" s="95"/>
      <c r="I309" s="95"/>
    </row>
    <row r="310" spans="1:9" x14ac:dyDescent="0.2">
      <c r="A310" s="91" t="s">
        <v>289</v>
      </c>
      <c r="B310" s="92" t="s">
        <v>290</v>
      </c>
      <c r="C310" s="92"/>
      <c r="D310" s="92"/>
      <c r="E310" s="93">
        <v>1849.7</v>
      </c>
      <c r="F310" s="93">
        <v>1846.9</v>
      </c>
      <c r="G310" s="94">
        <v>0.99848624101205607</v>
      </c>
      <c r="H310" s="95"/>
      <c r="I310" s="95"/>
    </row>
    <row r="311" spans="1:9" x14ac:dyDescent="0.2">
      <c r="A311" s="91" t="s">
        <v>291</v>
      </c>
      <c r="B311" s="92" t="s">
        <v>292</v>
      </c>
      <c r="C311" s="92"/>
      <c r="D311" s="92"/>
      <c r="E311" s="93">
        <v>1770.4</v>
      </c>
      <c r="F311" s="93">
        <v>1767.6000000000001</v>
      </c>
      <c r="G311" s="94">
        <v>0.99841843651152284</v>
      </c>
      <c r="H311" s="95"/>
      <c r="I311" s="95"/>
    </row>
    <row r="312" spans="1:9" x14ac:dyDescent="0.2">
      <c r="A312" s="91" t="s">
        <v>167</v>
      </c>
      <c r="B312" s="92" t="s">
        <v>293</v>
      </c>
      <c r="C312" s="92"/>
      <c r="D312" s="92"/>
      <c r="E312" s="93">
        <v>472.7</v>
      </c>
      <c r="F312" s="93">
        <v>471.2</v>
      </c>
      <c r="G312" s="94">
        <v>0.99682674000423099</v>
      </c>
      <c r="H312" s="95"/>
      <c r="I312" s="95"/>
    </row>
    <row r="313" spans="1:9" x14ac:dyDescent="0.2">
      <c r="A313" s="91" t="s">
        <v>163</v>
      </c>
      <c r="B313" s="92" t="s">
        <v>294</v>
      </c>
      <c r="C313" s="92"/>
      <c r="D313" s="92"/>
      <c r="E313" s="93">
        <v>472.7</v>
      </c>
      <c r="F313" s="93">
        <v>471.2</v>
      </c>
      <c r="G313" s="94">
        <v>0.99682674000423099</v>
      </c>
      <c r="H313" s="95"/>
      <c r="I313" s="95"/>
    </row>
    <row r="314" spans="1:9" ht="25.5" x14ac:dyDescent="0.2">
      <c r="A314" s="91" t="s">
        <v>295</v>
      </c>
      <c r="B314" s="92" t="s">
        <v>296</v>
      </c>
      <c r="C314" s="92"/>
      <c r="D314" s="92"/>
      <c r="E314" s="93">
        <v>472.7</v>
      </c>
      <c r="F314" s="93">
        <v>471.2</v>
      </c>
      <c r="G314" s="94">
        <v>0.99682674000423099</v>
      </c>
      <c r="H314" s="95"/>
      <c r="I314" s="95"/>
    </row>
    <row r="315" spans="1:9" x14ac:dyDescent="0.2">
      <c r="A315" s="91" t="s">
        <v>297</v>
      </c>
      <c r="B315" s="92" t="s">
        <v>296</v>
      </c>
      <c r="C315" s="92" t="s">
        <v>298</v>
      </c>
      <c r="D315" s="92"/>
      <c r="E315" s="93">
        <v>472.7</v>
      </c>
      <c r="F315" s="93">
        <v>471.2</v>
      </c>
      <c r="G315" s="94">
        <v>0.99682674000423099</v>
      </c>
      <c r="H315" s="95"/>
      <c r="I315" s="95"/>
    </row>
    <row r="316" spans="1:9" x14ac:dyDescent="0.2">
      <c r="A316" s="91" t="s">
        <v>101</v>
      </c>
      <c r="B316" s="92" t="s">
        <v>296</v>
      </c>
      <c r="C316" s="92" t="s">
        <v>298</v>
      </c>
      <c r="D316" s="92" t="s">
        <v>102</v>
      </c>
      <c r="E316" s="93">
        <v>472.7</v>
      </c>
      <c r="F316" s="93">
        <v>471.2</v>
      </c>
      <c r="G316" s="94">
        <v>0.99682674000423099</v>
      </c>
      <c r="H316" s="95"/>
      <c r="I316" s="95"/>
    </row>
    <row r="317" spans="1:9" x14ac:dyDescent="0.2">
      <c r="A317" s="96" t="s">
        <v>107</v>
      </c>
      <c r="B317" s="97" t="s">
        <v>296</v>
      </c>
      <c r="C317" s="97" t="s">
        <v>298</v>
      </c>
      <c r="D317" s="97" t="s">
        <v>108</v>
      </c>
      <c r="E317" s="74">
        <v>472.7</v>
      </c>
      <c r="F317" s="74">
        <v>471.2</v>
      </c>
      <c r="G317" s="94">
        <v>0.99682674000423099</v>
      </c>
      <c r="H317" s="95"/>
      <c r="I317" s="95"/>
    </row>
    <row r="318" spans="1:9" x14ac:dyDescent="0.2">
      <c r="A318" s="91" t="s">
        <v>179</v>
      </c>
      <c r="B318" s="92" t="s">
        <v>299</v>
      </c>
      <c r="C318" s="92"/>
      <c r="D318" s="92"/>
      <c r="E318" s="93">
        <v>1297.7</v>
      </c>
      <c r="F318" s="93">
        <v>1296.4000000000001</v>
      </c>
      <c r="G318" s="94">
        <v>0.99899822763350543</v>
      </c>
      <c r="H318" s="95"/>
      <c r="I318" s="95"/>
    </row>
    <row r="319" spans="1:9" ht="25.5" x14ac:dyDescent="0.2">
      <c r="A319" s="91" t="s">
        <v>184</v>
      </c>
      <c r="B319" s="92" t="s">
        <v>300</v>
      </c>
      <c r="C319" s="92"/>
      <c r="D319" s="92"/>
      <c r="E319" s="93">
        <v>1297.7</v>
      </c>
      <c r="F319" s="93">
        <v>1296.4000000000001</v>
      </c>
      <c r="G319" s="94">
        <v>0.99899822763350543</v>
      </c>
      <c r="H319" s="95"/>
      <c r="I319" s="95"/>
    </row>
    <row r="320" spans="1:9" x14ac:dyDescent="0.2">
      <c r="A320" s="91" t="s">
        <v>161</v>
      </c>
      <c r="B320" s="92" t="s">
        <v>300</v>
      </c>
      <c r="C320" s="92" t="s">
        <v>162</v>
      </c>
      <c r="D320" s="92"/>
      <c r="E320" s="93">
        <v>1297.7</v>
      </c>
      <c r="F320" s="93">
        <v>1296.4000000000001</v>
      </c>
      <c r="G320" s="94">
        <v>0.99899822763350543</v>
      </c>
      <c r="H320" s="95"/>
      <c r="I320" s="95"/>
    </row>
    <row r="321" spans="1:9" x14ac:dyDescent="0.2">
      <c r="A321" s="91" t="s">
        <v>131</v>
      </c>
      <c r="B321" s="92" t="s">
        <v>300</v>
      </c>
      <c r="C321" s="92" t="s">
        <v>162</v>
      </c>
      <c r="D321" s="92" t="s">
        <v>132</v>
      </c>
      <c r="E321" s="93">
        <v>1297.7</v>
      </c>
      <c r="F321" s="93">
        <v>1296.4000000000001</v>
      </c>
      <c r="G321" s="94">
        <v>0.99899822763350543</v>
      </c>
      <c r="H321" s="95"/>
      <c r="I321" s="95"/>
    </row>
    <row r="322" spans="1:9" x14ac:dyDescent="0.2">
      <c r="A322" s="96" t="s">
        <v>135</v>
      </c>
      <c r="B322" s="97" t="s">
        <v>300</v>
      </c>
      <c r="C322" s="97" t="s">
        <v>162</v>
      </c>
      <c r="D322" s="97" t="s">
        <v>136</v>
      </c>
      <c r="E322" s="74">
        <v>1297.7</v>
      </c>
      <c r="F322" s="74">
        <v>1296.4000000000001</v>
      </c>
      <c r="G322" s="94">
        <v>0.99899822763350543</v>
      </c>
      <c r="H322" s="95"/>
      <c r="I322" s="95"/>
    </row>
    <row r="323" spans="1:9" ht="25.5" x14ac:dyDescent="0.2">
      <c r="A323" s="91" t="s">
        <v>301</v>
      </c>
      <c r="B323" s="92" t="s">
        <v>302</v>
      </c>
      <c r="C323" s="92"/>
      <c r="D323" s="92"/>
      <c r="E323" s="93">
        <v>20</v>
      </c>
      <c r="F323" s="93">
        <v>20</v>
      </c>
      <c r="G323" s="94">
        <v>1</v>
      </c>
      <c r="H323" s="95"/>
      <c r="I323" s="95"/>
    </row>
    <row r="324" spans="1:9" x14ac:dyDescent="0.2">
      <c r="A324" s="91" t="s">
        <v>179</v>
      </c>
      <c r="B324" s="92" t="s">
        <v>303</v>
      </c>
      <c r="C324" s="92"/>
      <c r="D324" s="92"/>
      <c r="E324" s="93">
        <v>20</v>
      </c>
      <c r="F324" s="93">
        <v>20</v>
      </c>
      <c r="G324" s="94">
        <v>1</v>
      </c>
      <c r="H324" s="95"/>
      <c r="I324" s="95"/>
    </row>
    <row r="325" spans="1:9" ht="25.5" x14ac:dyDescent="0.2">
      <c r="A325" s="91" t="s">
        <v>184</v>
      </c>
      <c r="B325" s="92" t="s">
        <v>304</v>
      </c>
      <c r="C325" s="92"/>
      <c r="D325" s="92"/>
      <c r="E325" s="93">
        <v>20</v>
      </c>
      <c r="F325" s="93">
        <v>20</v>
      </c>
      <c r="G325" s="94">
        <v>1</v>
      </c>
      <c r="H325" s="95"/>
      <c r="I325" s="95"/>
    </row>
    <row r="326" spans="1:9" x14ac:dyDescent="0.2">
      <c r="A326" s="91" t="s">
        <v>161</v>
      </c>
      <c r="B326" s="92" t="s">
        <v>304</v>
      </c>
      <c r="C326" s="92" t="s">
        <v>162</v>
      </c>
      <c r="D326" s="92"/>
      <c r="E326" s="93">
        <v>20</v>
      </c>
      <c r="F326" s="93">
        <v>20</v>
      </c>
      <c r="G326" s="94">
        <v>1</v>
      </c>
      <c r="H326" s="95"/>
      <c r="I326" s="95"/>
    </row>
    <row r="327" spans="1:9" x14ac:dyDescent="0.2">
      <c r="A327" s="91" t="s">
        <v>131</v>
      </c>
      <c r="B327" s="92" t="s">
        <v>304</v>
      </c>
      <c r="C327" s="92" t="s">
        <v>162</v>
      </c>
      <c r="D327" s="92" t="s">
        <v>132</v>
      </c>
      <c r="E327" s="93">
        <v>20</v>
      </c>
      <c r="F327" s="93">
        <v>20</v>
      </c>
      <c r="G327" s="94">
        <v>1</v>
      </c>
      <c r="H327" s="95"/>
      <c r="I327" s="95"/>
    </row>
    <row r="328" spans="1:9" x14ac:dyDescent="0.2">
      <c r="A328" s="96" t="s">
        <v>135</v>
      </c>
      <c r="B328" s="97" t="s">
        <v>304</v>
      </c>
      <c r="C328" s="97" t="s">
        <v>162</v>
      </c>
      <c r="D328" s="97" t="s">
        <v>136</v>
      </c>
      <c r="E328" s="74">
        <v>20</v>
      </c>
      <c r="F328" s="74">
        <v>20</v>
      </c>
      <c r="G328" s="94">
        <v>1</v>
      </c>
      <c r="H328" s="95"/>
      <c r="I328" s="95"/>
    </row>
    <row r="329" spans="1:9" x14ac:dyDescent="0.2">
      <c r="A329" s="91" t="s">
        <v>305</v>
      </c>
      <c r="B329" s="92" t="s">
        <v>306</v>
      </c>
      <c r="C329" s="92"/>
      <c r="D329" s="92"/>
      <c r="E329" s="93">
        <v>19.8</v>
      </c>
      <c r="F329" s="93">
        <v>19.8</v>
      </c>
      <c r="G329" s="94">
        <v>1</v>
      </c>
      <c r="H329" s="95"/>
      <c r="I329" s="95"/>
    </row>
    <row r="330" spans="1:9" x14ac:dyDescent="0.2">
      <c r="A330" s="91" t="s">
        <v>179</v>
      </c>
      <c r="B330" s="92" t="s">
        <v>307</v>
      </c>
      <c r="C330" s="92"/>
      <c r="D330" s="92"/>
      <c r="E330" s="93">
        <v>19.8</v>
      </c>
      <c r="F330" s="93">
        <v>19.8</v>
      </c>
      <c r="G330" s="94">
        <v>1</v>
      </c>
      <c r="H330" s="95"/>
      <c r="I330" s="95"/>
    </row>
    <row r="331" spans="1:9" ht="25.5" x14ac:dyDescent="0.2">
      <c r="A331" s="91" t="s">
        <v>184</v>
      </c>
      <c r="B331" s="92" t="s">
        <v>308</v>
      </c>
      <c r="C331" s="92"/>
      <c r="D331" s="92"/>
      <c r="E331" s="93">
        <v>19.8</v>
      </c>
      <c r="F331" s="93">
        <v>19.8</v>
      </c>
      <c r="G331" s="94">
        <v>1</v>
      </c>
      <c r="H331" s="95"/>
      <c r="I331" s="95"/>
    </row>
    <row r="332" spans="1:9" x14ac:dyDescent="0.2">
      <c r="A332" s="91" t="s">
        <v>161</v>
      </c>
      <c r="B332" s="92" t="s">
        <v>308</v>
      </c>
      <c r="C332" s="92" t="s">
        <v>162</v>
      </c>
      <c r="D332" s="92"/>
      <c r="E332" s="93">
        <v>19.8</v>
      </c>
      <c r="F332" s="93">
        <v>19.8</v>
      </c>
      <c r="G332" s="94">
        <v>1</v>
      </c>
      <c r="H332" s="95"/>
      <c r="I332" s="95"/>
    </row>
    <row r="333" spans="1:9" x14ac:dyDescent="0.2">
      <c r="A333" s="91" t="s">
        <v>131</v>
      </c>
      <c r="B333" s="92" t="s">
        <v>308</v>
      </c>
      <c r="C333" s="92" t="s">
        <v>162</v>
      </c>
      <c r="D333" s="92" t="s">
        <v>132</v>
      </c>
      <c r="E333" s="93">
        <v>19.8</v>
      </c>
      <c r="F333" s="93">
        <v>19.8</v>
      </c>
      <c r="G333" s="94">
        <v>1</v>
      </c>
      <c r="H333" s="95"/>
      <c r="I333" s="95"/>
    </row>
    <row r="334" spans="1:9" x14ac:dyDescent="0.2">
      <c r="A334" s="96" t="s">
        <v>135</v>
      </c>
      <c r="B334" s="97" t="s">
        <v>308</v>
      </c>
      <c r="C334" s="97" t="s">
        <v>162</v>
      </c>
      <c r="D334" s="97" t="s">
        <v>136</v>
      </c>
      <c r="E334" s="74">
        <v>19.8</v>
      </c>
      <c r="F334" s="74">
        <v>19.8</v>
      </c>
      <c r="G334" s="94">
        <v>1</v>
      </c>
      <c r="H334" s="95"/>
      <c r="I334" s="95"/>
    </row>
    <row r="335" spans="1:9" x14ac:dyDescent="0.2">
      <c r="A335" s="91" t="s">
        <v>309</v>
      </c>
      <c r="B335" s="92" t="s">
        <v>310</v>
      </c>
      <c r="C335" s="92"/>
      <c r="D335" s="92"/>
      <c r="E335" s="93">
        <v>19.7</v>
      </c>
      <c r="F335" s="93">
        <v>19.7</v>
      </c>
      <c r="G335" s="94">
        <v>1</v>
      </c>
      <c r="H335" s="95"/>
      <c r="I335" s="95"/>
    </row>
    <row r="336" spans="1:9" x14ac:dyDescent="0.2">
      <c r="A336" s="91" t="s">
        <v>179</v>
      </c>
      <c r="B336" s="92" t="s">
        <v>311</v>
      </c>
      <c r="C336" s="92"/>
      <c r="D336" s="92"/>
      <c r="E336" s="93">
        <v>19.7</v>
      </c>
      <c r="F336" s="93">
        <v>19.7</v>
      </c>
      <c r="G336" s="94">
        <v>1</v>
      </c>
      <c r="H336" s="95"/>
      <c r="I336" s="95"/>
    </row>
    <row r="337" spans="1:9" ht="25.5" x14ac:dyDescent="0.2">
      <c r="A337" s="91" t="s">
        <v>184</v>
      </c>
      <c r="B337" s="92" t="s">
        <v>312</v>
      </c>
      <c r="C337" s="92"/>
      <c r="D337" s="92"/>
      <c r="E337" s="93">
        <v>19.7</v>
      </c>
      <c r="F337" s="93">
        <v>19.7</v>
      </c>
      <c r="G337" s="94">
        <v>1</v>
      </c>
      <c r="H337" s="95"/>
      <c r="I337" s="95"/>
    </row>
    <row r="338" spans="1:9" x14ac:dyDescent="0.2">
      <c r="A338" s="91" t="s">
        <v>161</v>
      </c>
      <c r="B338" s="92" t="s">
        <v>312</v>
      </c>
      <c r="C338" s="92" t="s">
        <v>162</v>
      </c>
      <c r="D338" s="92"/>
      <c r="E338" s="93">
        <v>19.7</v>
      </c>
      <c r="F338" s="93">
        <v>19.7</v>
      </c>
      <c r="G338" s="94">
        <v>1</v>
      </c>
      <c r="H338" s="95"/>
      <c r="I338" s="95"/>
    </row>
    <row r="339" spans="1:9" x14ac:dyDescent="0.2">
      <c r="A339" s="91" t="s">
        <v>131</v>
      </c>
      <c r="B339" s="92" t="s">
        <v>312</v>
      </c>
      <c r="C339" s="92" t="s">
        <v>162</v>
      </c>
      <c r="D339" s="92" t="s">
        <v>132</v>
      </c>
      <c r="E339" s="93">
        <v>19.7</v>
      </c>
      <c r="F339" s="93">
        <v>19.7</v>
      </c>
      <c r="G339" s="94">
        <v>1</v>
      </c>
      <c r="H339" s="95"/>
      <c r="I339" s="95"/>
    </row>
    <row r="340" spans="1:9" x14ac:dyDescent="0.2">
      <c r="A340" s="96" t="s">
        <v>135</v>
      </c>
      <c r="B340" s="97" t="s">
        <v>312</v>
      </c>
      <c r="C340" s="97" t="s">
        <v>162</v>
      </c>
      <c r="D340" s="97" t="s">
        <v>136</v>
      </c>
      <c r="E340" s="74">
        <v>19.7</v>
      </c>
      <c r="F340" s="74">
        <v>19.7</v>
      </c>
      <c r="G340" s="94">
        <v>1</v>
      </c>
      <c r="H340" s="95"/>
      <c r="I340" s="95"/>
    </row>
    <row r="341" spans="1:9" x14ac:dyDescent="0.2">
      <c r="A341" s="91" t="s">
        <v>313</v>
      </c>
      <c r="B341" s="92" t="s">
        <v>314</v>
      </c>
      <c r="C341" s="92"/>
      <c r="D341" s="92"/>
      <c r="E341" s="93">
        <v>19.8</v>
      </c>
      <c r="F341" s="93">
        <v>19.8</v>
      </c>
      <c r="G341" s="94">
        <v>1</v>
      </c>
      <c r="H341" s="95"/>
      <c r="I341" s="95"/>
    </row>
    <row r="342" spans="1:9" x14ac:dyDescent="0.2">
      <c r="A342" s="91" t="s">
        <v>179</v>
      </c>
      <c r="B342" s="92" t="s">
        <v>315</v>
      </c>
      <c r="C342" s="92"/>
      <c r="D342" s="92"/>
      <c r="E342" s="93">
        <v>19.8</v>
      </c>
      <c r="F342" s="93">
        <v>19.8</v>
      </c>
      <c r="G342" s="94">
        <v>1</v>
      </c>
      <c r="H342" s="95"/>
      <c r="I342" s="95"/>
    </row>
    <row r="343" spans="1:9" ht="25.5" x14ac:dyDescent="0.2">
      <c r="A343" s="91" t="s">
        <v>184</v>
      </c>
      <c r="B343" s="92" t="s">
        <v>316</v>
      </c>
      <c r="C343" s="92"/>
      <c r="D343" s="92"/>
      <c r="E343" s="93">
        <v>19.8</v>
      </c>
      <c r="F343" s="93">
        <v>19.8</v>
      </c>
      <c r="G343" s="94">
        <v>1</v>
      </c>
      <c r="H343" s="95"/>
      <c r="I343" s="95"/>
    </row>
    <row r="344" spans="1:9" x14ac:dyDescent="0.2">
      <c r="A344" s="91" t="s">
        <v>161</v>
      </c>
      <c r="B344" s="92" t="s">
        <v>316</v>
      </c>
      <c r="C344" s="92" t="s">
        <v>162</v>
      </c>
      <c r="D344" s="92"/>
      <c r="E344" s="93">
        <v>19.8</v>
      </c>
      <c r="F344" s="93">
        <v>19.8</v>
      </c>
      <c r="G344" s="94">
        <v>1</v>
      </c>
      <c r="H344" s="95"/>
      <c r="I344" s="95"/>
    </row>
    <row r="345" spans="1:9" x14ac:dyDescent="0.2">
      <c r="A345" s="91" t="s">
        <v>131</v>
      </c>
      <c r="B345" s="92" t="s">
        <v>316</v>
      </c>
      <c r="C345" s="92" t="s">
        <v>162</v>
      </c>
      <c r="D345" s="92" t="s">
        <v>132</v>
      </c>
      <c r="E345" s="93">
        <v>19.8</v>
      </c>
      <c r="F345" s="93">
        <v>19.8</v>
      </c>
      <c r="G345" s="94">
        <v>1</v>
      </c>
      <c r="H345" s="95"/>
      <c r="I345" s="95"/>
    </row>
    <row r="346" spans="1:9" x14ac:dyDescent="0.2">
      <c r="A346" s="96" t="s">
        <v>135</v>
      </c>
      <c r="B346" s="97" t="s">
        <v>316</v>
      </c>
      <c r="C346" s="97" t="s">
        <v>162</v>
      </c>
      <c r="D346" s="97" t="s">
        <v>136</v>
      </c>
      <c r="E346" s="74">
        <v>19.8</v>
      </c>
      <c r="F346" s="74">
        <v>19.8</v>
      </c>
      <c r="G346" s="94">
        <v>1</v>
      </c>
      <c r="H346" s="95"/>
      <c r="I346" s="95"/>
    </row>
    <row r="347" spans="1:9" x14ac:dyDescent="0.2">
      <c r="A347" s="91" t="s">
        <v>317</v>
      </c>
      <c r="B347" s="92" t="s">
        <v>318</v>
      </c>
      <c r="C347" s="92"/>
      <c r="D347" s="92"/>
      <c r="E347" s="93">
        <v>1767973.9000000001</v>
      </c>
      <c r="F347" s="93">
        <v>1682896</v>
      </c>
      <c r="G347" s="94">
        <v>0.95187830544330987</v>
      </c>
      <c r="H347" s="95"/>
      <c r="I347" s="95"/>
    </row>
    <row r="348" spans="1:9" x14ac:dyDescent="0.2">
      <c r="A348" s="91" t="s">
        <v>319</v>
      </c>
      <c r="B348" s="92" t="s">
        <v>320</v>
      </c>
      <c r="C348" s="92"/>
      <c r="D348" s="92"/>
      <c r="E348" s="93">
        <v>606446.70000000007</v>
      </c>
      <c r="F348" s="93">
        <v>578156</v>
      </c>
      <c r="G348" s="94">
        <v>0.95335006357524898</v>
      </c>
      <c r="H348" s="95"/>
      <c r="I348" s="95"/>
    </row>
    <row r="349" spans="1:9" x14ac:dyDescent="0.2">
      <c r="A349" s="91" t="s">
        <v>167</v>
      </c>
      <c r="B349" s="92" t="s">
        <v>321</v>
      </c>
      <c r="C349" s="92"/>
      <c r="D349" s="92"/>
      <c r="E349" s="93">
        <v>95519.900000000009</v>
      </c>
      <c r="F349" s="93">
        <v>86506.599999999991</v>
      </c>
      <c r="G349" s="94">
        <v>0.90563955783035766</v>
      </c>
      <c r="H349" s="95"/>
      <c r="I349" s="95"/>
    </row>
    <row r="350" spans="1:9" x14ac:dyDescent="0.2">
      <c r="A350" s="91" t="s">
        <v>153</v>
      </c>
      <c r="B350" s="92" t="s">
        <v>322</v>
      </c>
      <c r="C350" s="92"/>
      <c r="D350" s="92"/>
      <c r="E350" s="93">
        <v>3432</v>
      </c>
      <c r="F350" s="93">
        <v>3427.2000000000003</v>
      </c>
      <c r="G350" s="94">
        <v>0.99860139860139863</v>
      </c>
      <c r="H350" s="95"/>
      <c r="I350" s="95"/>
    </row>
    <row r="351" spans="1:9" ht="25.5" x14ac:dyDescent="0.2">
      <c r="A351" s="91" t="s">
        <v>155</v>
      </c>
      <c r="B351" s="92" t="s">
        <v>322</v>
      </c>
      <c r="C351" s="92" t="s">
        <v>156</v>
      </c>
      <c r="D351" s="92"/>
      <c r="E351" s="93">
        <v>3289.8</v>
      </c>
      <c r="F351" s="93">
        <v>3289.7000000000003</v>
      </c>
      <c r="G351" s="94">
        <v>0.99996960301538085</v>
      </c>
      <c r="H351" s="95"/>
      <c r="I351" s="95"/>
    </row>
    <row r="352" spans="1:9" x14ac:dyDescent="0.2">
      <c r="A352" s="91" t="s">
        <v>101</v>
      </c>
      <c r="B352" s="92" t="s">
        <v>322</v>
      </c>
      <c r="C352" s="92" t="s">
        <v>156</v>
      </c>
      <c r="D352" s="92" t="s">
        <v>102</v>
      </c>
      <c r="E352" s="93">
        <v>3289.8</v>
      </c>
      <c r="F352" s="93">
        <v>3289.7000000000003</v>
      </c>
      <c r="G352" s="94">
        <v>0.99996960301538085</v>
      </c>
      <c r="H352" s="95"/>
      <c r="I352" s="95"/>
    </row>
    <row r="353" spans="1:9" x14ac:dyDescent="0.2">
      <c r="A353" s="96" t="s">
        <v>103</v>
      </c>
      <c r="B353" s="97" t="s">
        <v>322</v>
      </c>
      <c r="C353" s="97" t="s">
        <v>156</v>
      </c>
      <c r="D353" s="97" t="s">
        <v>104</v>
      </c>
      <c r="E353" s="74">
        <v>3289.8</v>
      </c>
      <c r="F353" s="74">
        <v>3289.7000000000003</v>
      </c>
      <c r="G353" s="94">
        <v>0.99996960301538085</v>
      </c>
      <c r="H353" s="95"/>
      <c r="I353" s="95"/>
    </row>
    <row r="354" spans="1:9" x14ac:dyDescent="0.2">
      <c r="A354" s="91" t="s">
        <v>161</v>
      </c>
      <c r="B354" s="92" t="s">
        <v>322</v>
      </c>
      <c r="C354" s="92" t="s">
        <v>162</v>
      </c>
      <c r="D354" s="92"/>
      <c r="E354" s="93">
        <v>142.19999999999999</v>
      </c>
      <c r="F354" s="93">
        <v>137.5</v>
      </c>
      <c r="G354" s="94">
        <v>0.9669479606188468</v>
      </c>
      <c r="H354" s="95"/>
      <c r="I354" s="95"/>
    </row>
    <row r="355" spans="1:9" x14ac:dyDescent="0.2">
      <c r="A355" s="91" t="s">
        <v>101</v>
      </c>
      <c r="B355" s="92" t="s">
        <v>322</v>
      </c>
      <c r="C355" s="92" t="s">
        <v>162</v>
      </c>
      <c r="D355" s="92" t="s">
        <v>102</v>
      </c>
      <c r="E355" s="93">
        <v>142.19999999999999</v>
      </c>
      <c r="F355" s="93">
        <v>137.5</v>
      </c>
      <c r="G355" s="94">
        <v>0.9669479606188468</v>
      </c>
      <c r="H355" s="95"/>
      <c r="I355" s="95"/>
    </row>
    <row r="356" spans="1:9" x14ac:dyDescent="0.2">
      <c r="A356" s="96" t="s">
        <v>103</v>
      </c>
      <c r="B356" s="97" t="s">
        <v>322</v>
      </c>
      <c r="C356" s="97" t="s">
        <v>162</v>
      </c>
      <c r="D356" s="97" t="s">
        <v>104</v>
      </c>
      <c r="E356" s="74">
        <v>142.19999999999999</v>
      </c>
      <c r="F356" s="74">
        <v>137.5</v>
      </c>
      <c r="G356" s="94">
        <v>0.9669479606188468</v>
      </c>
      <c r="H356" s="95"/>
      <c r="I356" s="95"/>
    </row>
    <row r="357" spans="1:9" x14ac:dyDescent="0.2">
      <c r="A357" s="91" t="s">
        <v>170</v>
      </c>
      <c r="B357" s="92" t="s">
        <v>323</v>
      </c>
      <c r="C357" s="92"/>
      <c r="D357" s="92"/>
      <c r="E357" s="93">
        <v>41418.199999999997</v>
      </c>
      <c r="F357" s="93">
        <v>36831</v>
      </c>
      <c r="G357" s="94">
        <v>0.8892467562569113</v>
      </c>
      <c r="H357" s="95"/>
      <c r="I357" s="95"/>
    </row>
    <row r="358" spans="1:9" x14ac:dyDescent="0.2">
      <c r="A358" s="91" t="s">
        <v>161</v>
      </c>
      <c r="B358" s="92" t="s">
        <v>323</v>
      </c>
      <c r="C358" s="92" t="s">
        <v>162</v>
      </c>
      <c r="D358" s="92"/>
      <c r="E358" s="93">
        <v>41418.199999999997</v>
      </c>
      <c r="F358" s="93">
        <v>36831</v>
      </c>
      <c r="G358" s="94">
        <v>0.8892467562569113</v>
      </c>
      <c r="H358" s="95"/>
      <c r="I358" s="95"/>
    </row>
    <row r="359" spans="1:9" x14ac:dyDescent="0.2">
      <c r="A359" s="91" t="s">
        <v>101</v>
      </c>
      <c r="B359" s="92" t="s">
        <v>323</v>
      </c>
      <c r="C359" s="92" t="s">
        <v>162</v>
      </c>
      <c r="D359" s="92" t="s">
        <v>102</v>
      </c>
      <c r="E359" s="93">
        <v>41418.199999999997</v>
      </c>
      <c r="F359" s="93">
        <v>36831</v>
      </c>
      <c r="G359" s="94">
        <v>0.8892467562569113</v>
      </c>
      <c r="H359" s="95"/>
      <c r="I359" s="95"/>
    </row>
    <row r="360" spans="1:9" x14ac:dyDescent="0.2">
      <c r="A360" s="96" t="s">
        <v>103</v>
      </c>
      <c r="B360" s="97" t="s">
        <v>323</v>
      </c>
      <c r="C360" s="97" t="s">
        <v>162</v>
      </c>
      <c r="D360" s="97" t="s">
        <v>104</v>
      </c>
      <c r="E360" s="74">
        <v>41418.199999999997</v>
      </c>
      <c r="F360" s="74">
        <v>36831</v>
      </c>
      <c r="G360" s="94">
        <v>0.8892467562569113</v>
      </c>
      <c r="H360" s="95"/>
      <c r="I360" s="95"/>
    </row>
    <row r="361" spans="1:9" x14ac:dyDescent="0.2">
      <c r="A361" s="91" t="s">
        <v>159</v>
      </c>
      <c r="B361" s="92" t="s">
        <v>324</v>
      </c>
      <c r="C361" s="92"/>
      <c r="D361" s="92"/>
      <c r="E361" s="93">
        <v>37908.400000000001</v>
      </c>
      <c r="F361" s="93">
        <v>33506</v>
      </c>
      <c r="G361" s="94">
        <v>0.88386742779964333</v>
      </c>
      <c r="H361" s="95"/>
      <c r="I361" s="95"/>
    </row>
    <row r="362" spans="1:9" x14ac:dyDescent="0.2">
      <c r="A362" s="91" t="s">
        <v>161</v>
      </c>
      <c r="B362" s="92" t="s">
        <v>324</v>
      </c>
      <c r="C362" s="92" t="s">
        <v>162</v>
      </c>
      <c r="D362" s="92"/>
      <c r="E362" s="93">
        <v>37886.9</v>
      </c>
      <c r="F362" s="93">
        <v>33506</v>
      </c>
      <c r="G362" s="94">
        <v>0.88436900353420311</v>
      </c>
      <c r="H362" s="95"/>
      <c r="I362" s="95"/>
    </row>
    <row r="363" spans="1:9" x14ac:dyDescent="0.2">
      <c r="A363" s="91" t="s">
        <v>101</v>
      </c>
      <c r="B363" s="92" t="s">
        <v>324</v>
      </c>
      <c r="C363" s="92" t="s">
        <v>162</v>
      </c>
      <c r="D363" s="92" t="s">
        <v>102</v>
      </c>
      <c r="E363" s="93">
        <v>37886.9</v>
      </c>
      <c r="F363" s="93">
        <v>33506</v>
      </c>
      <c r="G363" s="94">
        <v>0.88436900353420311</v>
      </c>
      <c r="H363" s="95"/>
      <c r="I363" s="95"/>
    </row>
    <row r="364" spans="1:9" x14ac:dyDescent="0.2">
      <c r="A364" s="96" t="s">
        <v>103</v>
      </c>
      <c r="B364" s="97" t="s">
        <v>324</v>
      </c>
      <c r="C364" s="97" t="s">
        <v>162</v>
      </c>
      <c r="D364" s="97" t="s">
        <v>104</v>
      </c>
      <c r="E364" s="74">
        <v>37886.9</v>
      </c>
      <c r="F364" s="74">
        <v>33506</v>
      </c>
      <c r="G364" s="94">
        <v>0.88436900353420311</v>
      </c>
      <c r="H364" s="95"/>
      <c r="I364" s="95"/>
    </row>
    <row r="365" spans="1:9" x14ac:dyDescent="0.2">
      <c r="A365" s="91" t="s">
        <v>173</v>
      </c>
      <c r="B365" s="92" t="s">
        <v>324</v>
      </c>
      <c r="C365" s="92" t="s">
        <v>174</v>
      </c>
      <c r="D365" s="92"/>
      <c r="E365" s="93">
        <v>21.5</v>
      </c>
      <c r="F365" s="93">
        <v>0</v>
      </c>
      <c r="G365" s="94">
        <v>0</v>
      </c>
      <c r="H365" s="95"/>
      <c r="I365" s="95"/>
    </row>
    <row r="366" spans="1:9" x14ac:dyDescent="0.2">
      <c r="A366" s="91" t="s">
        <v>101</v>
      </c>
      <c r="B366" s="92" t="s">
        <v>324</v>
      </c>
      <c r="C366" s="92" t="s">
        <v>174</v>
      </c>
      <c r="D366" s="92" t="s">
        <v>102</v>
      </c>
      <c r="E366" s="93">
        <v>21.5</v>
      </c>
      <c r="F366" s="93">
        <v>0</v>
      </c>
      <c r="G366" s="94">
        <v>0</v>
      </c>
      <c r="H366" s="95"/>
      <c r="I366" s="95"/>
    </row>
    <row r="367" spans="1:9" x14ac:dyDescent="0.2">
      <c r="A367" s="96" t="s">
        <v>103</v>
      </c>
      <c r="B367" s="97" t="s">
        <v>324</v>
      </c>
      <c r="C367" s="97" t="s">
        <v>174</v>
      </c>
      <c r="D367" s="97" t="s">
        <v>104</v>
      </c>
      <c r="E367" s="74">
        <v>21.5</v>
      </c>
      <c r="F367" s="74">
        <v>0</v>
      </c>
      <c r="G367" s="94">
        <v>0</v>
      </c>
      <c r="H367" s="95"/>
      <c r="I367" s="95"/>
    </row>
    <row r="368" spans="1:9" x14ac:dyDescent="0.2">
      <c r="A368" s="91" t="s">
        <v>175</v>
      </c>
      <c r="B368" s="92" t="s">
        <v>325</v>
      </c>
      <c r="C368" s="92"/>
      <c r="D368" s="92"/>
      <c r="E368" s="93">
        <v>6662.4000000000005</v>
      </c>
      <c r="F368" s="93">
        <v>6650.3</v>
      </c>
      <c r="G368" s="94">
        <v>0.99818383765609986</v>
      </c>
      <c r="H368" s="95"/>
      <c r="I368" s="95"/>
    </row>
    <row r="369" spans="1:9" x14ac:dyDescent="0.2">
      <c r="A369" s="91" t="s">
        <v>161</v>
      </c>
      <c r="B369" s="92" t="s">
        <v>325</v>
      </c>
      <c r="C369" s="92" t="s">
        <v>162</v>
      </c>
      <c r="D369" s="92"/>
      <c r="E369" s="93">
        <v>6662.4000000000005</v>
      </c>
      <c r="F369" s="93">
        <v>6650.3</v>
      </c>
      <c r="G369" s="94">
        <v>0.99818383765609986</v>
      </c>
      <c r="H369" s="95"/>
      <c r="I369" s="95"/>
    </row>
    <row r="370" spans="1:9" x14ac:dyDescent="0.2">
      <c r="A370" s="91" t="s">
        <v>101</v>
      </c>
      <c r="B370" s="92" t="s">
        <v>325</v>
      </c>
      <c r="C370" s="92" t="s">
        <v>162</v>
      </c>
      <c r="D370" s="92" t="s">
        <v>102</v>
      </c>
      <c r="E370" s="93">
        <v>6662.4000000000005</v>
      </c>
      <c r="F370" s="93">
        <v>6650.3</v>
      </c>
      <c r="G370" s="94">
        <v>0.99818383765609986</v>
      </c>
      <c r="H370" s="95"/>
      <c r="I370" s="95"/>
    </row>
    <row r="371" spans="1:9" x14ac:dyDescent="0.2">
      <c r="A371" s="96" t="s">
        <v>103</v>
      </c>
      <c r="B371" s="97" t="s">
        <v>325</v>
      </c>
      <c r="C371" s="97" t="s">
        <v>162</v>
      </c>
      <c r="D371" s="97" t="s">
        <v>104</v>
      </c>
      <c r="E371" s="74">
        <v>6662.4000000000005</v>
      </c>
      <c r="F371" s="74">
        <v>6650.3</v>
      </c>
      <c r="G371" s="94">
        <v>0.99818383765609986</v>
      </c>
      <c r="H371" s="95"/>
      <c r="I371" s="95"/>
    </row>
    <row r="372" spans="1:9" x14ac:dyDescent="0.2">
      <c r="A372" s="91" t="s">
        <v>186</v>
      </c>
      <c r="B372" s="92" t="s">
        <v>326</v>
      </c>
      <c r="C372" s="92"/>
      <c r="D372" s="92"/>
      <c r="E372" s="93">
        <v>11.7</v>
      </c>
      <c r="F372" s="93">
        <v>11.7</v>
      </c>
      <c r="G372" s="94">
        <v>1</v>
      </c>
      <c r="H372" s="95"/>
      <c r="I372" s="95"/>
    </row>
    <row r="373" spans="1:9" x14ac:dyDescent="0.2">
      <c r="A373" s="91" t="s">
        <v>173</v>
      </c>
      <c r="B373" s="92" t="s">
        <v>326</v>
      </c>
      <c r="C373" s="92" t="s">
        <v>174</v>
      </c>
      <c r="D373" s="92"/>
      <c r="E373" s="93">
        <v>11.7</v>
      </c>
      <c r="F373" s="93">
        <v>11.7</v>
      </c>
      <c r="G373" s="94">
        <v>1</v>
      </c>
      <c r="H373" s="95"/>
      <c r="I373" s="95"/>
    </row>
    <row r="374" spans="1:9" x14ac:dyDescent="0.2">
      <c r="A374" s="91" t="s">
        <v>101</v>
      </c>
      <c r="B374" s="92" t="s">
        <v>326</v>
      </c>
      <c r="C374" s="92" t="s">
        <v>174</v>
      </c>
      <c r="D374" s="92" t="s">
        <v>102</v>
      </c>
      <c r="E374" s="93">
        <v>11.7</v>
      </c>
      <c r="F374" s="93">
        <v>11.7</v>
      </c>
      <c r="G374" s="94">
        <v>1</v>
      </c>
      <c r="H374" s="95"/>
      <c r="I374" s="95"/>
    </row>
    <row r="375" spans="1:9" x14ac:dyDescent="0.2">
      <c r="A375" s="96" t="s">
        <v>103</v>
      </c>
      <c r="B375" s="97" t="s">
        <v>326</v>
      </c>
      <c r="C375" s="97" t="s">
        <v>174</v>
      </c>
      <c r="D375" s="97" t="s">
        <v>104</v>
      </c>
      <c r="E375" s="74">
        <v>11.7</v>
      </c>
      <c r="F375" s="74">
        <v>11.7</v>
      </c>
      <c r="G375" s="94">
        <v>1</v>
      </c>
      <c r="H375" s="95"/>
      <c r="I375" s="95"/>
    </row>
    <row r="376" spans="1:9" x14ac:dyDescent="0.2">
      <c r="A376" s="91" t="s">
        <v>190</v>
      </c>
      <c r="B376" s="92" t="s">
        <v>327</v>
      </c>
      <c r="C376" s="92"/>
      <c r="D376" s="92"/>
      <c r="E376" s="93">
        <v>75</v>
      </c>
      <c r="F376" s="93">
        <v>75</v>
      </c>
      <c r="G376" s="94">
        <v>1</v>
      </c>
      <c r="H376" s="95"/>
      <c r="I376" s="95"/>
    </row>
    <row r="377" spans="1:9" x14ac:dyDescent="0.2">
      <c r="A377" s="91" t="s">
        <v>173</v>
      </c>
      <c r="B377" s="92" t="s">
        <v>327</v>
      </c>
      <c r="C377" s="92" t="s">
        <v>174</v>
      </c>
      <c r="D377" s="92"/>
      <c r="E377" s="93">
        <v>75</v>
      </c>
      <c r="F377" s="93">
        <v>75</v>
      </c>
      <c r="G377" s="94">
        <v>1</v>
      </c>
      <c r="H377" s="95"/>
      <c r="I377" s="95"/>
    </row>
    <row r="378" spans="1:9" x14ac:dyDescent="0.2">
      <c r="A378" s="91" t="s">
        <v>101</v>
      </c>
      <c r="B378" s="92" t="s">
        <v>327</v>
      </c>
      <c r="C378" s="92" t="s">
        <v>174</v>
      </c>
      <c r="D378" s="92" t="s">
        <v>102</v>
      </c>
      <c r="E378" s="93">
        <v>75</v>
      </c>
      <c r="F378" s="93">
        <v>75</v>
      </c>
      <c r="G378" s="94">
        <v>1</v>
      </c>
      <c r="H378" s="95"/>
      <c r="I378" s="95"/>
    </row>
    <row r="379" spans="1:9" x14ac:dyDescent="0.2">
      <c r="A379" s="96" t="s">
        <v>103</v>
      </c>
      <c r="B379" s="97" t="s">
        <v>327</v>
      </c>
      <c r="C379" s="97" t="s">
        <v>174</v>
      </c>
      <c r="D379" s="97" t="s">
        <v>104</v>
      </c>
      <c r="E379" s="74">
        <v>75</v>
      </c>
      <c r="F379" s="74">
        <v>75</v>
      </c>
      <c r="G379" s="94">
        <v>1</v>
      </c>
      <c r="H379" s="95"/>
      <c r="I379" s="95"/>
    </row>
    <row r="380" spans="1:9" x14ac:dyDescent="0.2">
      <c r="A380" s="91" t="s">
        <v>163</v>
      </c>
      <c r="B380" s="92" t="s">
        <v>328</v>
      </c>
      <c r="C380" s="92"/>
      <c r="D380" s="92"/>
      <c r="E380" s="93">
        <v>6012.2000000000007</v>
      </c>
      <c r="F380" s="93">
        <v>6005.4000000000005</v>
      </c>
      <c r="G380" s="94">
        <v>0.99886896643491563</v>
      </c>
      <c r="H380" s="95"/>
      <c r="I380" s="95"/>
    </row>
    <row r="381" spans="1:9" x14ac:dyDescent="0.2">
      <c r="A381" s="91" t="s">
        <v>329</v>
      </c>
      <c r="B381" s="92" t="s">
        <v>330</v>
      </c>
      <c r="C381" s="92"/>
      <c r="D381" s="92"/>
      <c r="E381" s="93">
        <v>5987.2000000000007</v>
      </c>
      <c r="F381" s="93">
        <v>5986.8</v>
      </c>
      <c r="G381" s="94">
        <v>0.99993319080705501</v>
      </c>
      <c r="H381" s="95"/>
      <c r="I381" s="95"/>
    </row>
    <row r="382" spans="1:9" x14ac:dyDescent="0.2">
      <c r="A382" s="91" t="s">
        <v>161</v>
      </c>
      <c r="B382" s="92" t="s">
        <v>330</v>
      </c>
      <c r="C382" s="92" t="s">
        <v>162</v>
      </c>
      <c r="D382" s="92"/>
      <c r="E382" s="93">
        <v>5987.2000000000007</v>
      </c>
      <c r="F382" s="93">
        <v>5986.8</v>
      </c>
      <c r="G382" s="94">
        <v>0.99993319080705501</v>
      </c>
      <c r="H382" s="95"/>
      <c r="I382" s="95"/>
    </row>
    <row r="383" spans="1:9" x14ac:dyDescent="0.2">
      <c r="A383" s="91" t="s">
        <v>101</v>
      </c>
      <c r="B383" s="92" t="s">
        <v>330</v>
      </c>
      <c r="C383" s="92" t="s">
        <v>162</v>
      </c>
      <c r="D383" s="92" t="s">
        <v>102</v>
      </c>
      <c r="E383" s="93">
        <v>5987.2000000000007</v>
      </c>
      <c r="F383" s="93">
        <v>5986.8</v>
      </c>
      <c r="G383" s="94">
        <v>0.99993319080705501</v>
      </c>
      <c r="H383" s="95"/>
      <c r="I383" s="95"/>
    </row>
    <row r="384" spans="1:9" x14ac:dyDescent="0.2">
      <c r="A384" s="96" t="s">
        <v>103</v>
      </c>
      <c r="B384" s="97" t="s">
        <v>330</v>
      </c>
      <c r="C384" s="97" t="s">
        <v>162</v>
      </c>
      <c r="D384" s="97" t="s">
        <v>104</v>
      </c>
      <c r="E384" s="74">
        <v>5987.2000000000007</v>
      </c>
      <c r="F384" s="74">
        <v>5986.8</v>
      </c>
      <c r="G384" s="94">
        <v>0.99993319080705501</v>
      </c>
      <c r="H384" s="95"/>
      <c r="I384" s="95"/>
    </row>
    <row r="385" spans="1:9" ht="38.25" x14ac:dyDescent="0.2">
      <c r="A385" s="91" t="s">
        <v>165</v>
      </c>
      <c r="B385" s="92" t="s">
        <v>331</v>
      </c>
      <c r="C385" s="92"/>
      <c r="D385" s="92"/>
      <c r="E385" s="93">
        <v>25</v>
      </c>
      <c r="F385" s="93">
        <v>18.600000000000001</v>
      </c>
      <c r="G385" s="94">
        <v>0.74400000000000011</v>
      </c>
      <c r="H385" s="95"/>
      <c r="I385" s="95"/>
    </row>
    <row r="386" spans="1:9" ht="25.5" x14ac:dyDescent="0.2">
      <c r="A386" s="91" t="s">
        <v>155</v>
      </c>
      <c r="B386" s="92" t="s">
        <v>331</v>
      </c>
      <c r="C386" s="92" t="s">
        <v>156</v>
      </c>
      <c r="D386" s="92"/>
      <c r="E386" s="93">
        <v>25</v>
      </c>
      <c r="F386" s="93">
        <v>18.600000000000001</v>
      </c>
      <c r="G386" s="94">
        <v>0.74400000000000011</v>
      </c>
      <c r="H386" s="95"/>
      <c r="I386" s="95"/>
    </row>
    <row r="387" spans="1:9" x14ac:dyDescent="0.2">
      <c r="A387" s="91" t="s">
        <v>101</v>
      </c>
      <c r="B387" s="92" t="s">
        <v>331</v>
      </c>
      <c r="C387" s="92" t="s">
        <v>156</v>
      </c>
      <c r="D387" s="92" t="s">
        <v>102</v>
      </c>
      <c r="E387" s="93">
        <v>25</v>
      </c>
      <c r="F387" s="93">
        <v>18.600000000000001</v>
      </c>
      <c r="G387" s="94">
        <v>0.74400000000000011</v>
      </c>
      <c r="H387" s="95"/>
      <c r="I387" s="95"/>
    </row>
    <row r="388" spans="1:9" x14ac:dyDescent="0.2">
      <c r="A388" s="96" t="s">
        <v>103</v>
      </c>
      <c r="B388" s="97" t="s">
        <v>331</v>
      </c>
      <c r="C388" s="97" t="s">
        <v>156</v>
      </c>
      <c r="D388" s="97" t="s">
        <v>104</v>
      </c>
      <c r="E388" s="74">
        <v>25</v>
      </c>
      <c r="F388" s="74">
        <v>18.600000000000001</v>
      </c>
      <c r="G388" s="94">
        <v>0.74400000000000011</v>
      </c>
      <c r="H388" s="95"/>
      <c r="I388" s="95"/>
    </row>
    <row r="389" spans="1:9" x14ac:dyDescent="0.2">
      <c r="A389" s="91" t="s">
        <v>200</v>
      </c>
      <c r="B389" s="92" t="s">
        <v>332</v>
      </c>
      <c r="C389" s="92"/>
      <c r="D389" s="92"/>
      <c r="E389" s="93">
        <v>510926.80000000005</v>
      </c>
      <c r="F389" s="93">
        <v>491649.4</v>
      </c>
      <c r="G389" s="94">
        <v>0.96226974196695103</v>
      </c>
      <c r="H389" s="95"/>
      <c r="I389" s="95"/>
    </row>
    <row r="390" spans="1:9" ht="25.5" x14ac:dyDescent="0.2">
      <c r="A390" s="91" t="s">
        <v>333</v>
      </c>
      <c r="B390" s="92" t="s">
        <v>334</v>
      </c>
      <c r="C390" s="92"/>
      <c r="D390" s="92"/>
      <c r="E390" s="93">
        <v>510926.80000000005</v>
      </c>
      <c r="F390" s="93">
        <v>491649.4</v>
      </c>
      <c r="G390" s="94">
        <v>0.96226974196695103</v>
      </c>
      <c r="H390" s="95"/>
      <c r="I390" s="95"/>
    </row>
    <row r="391" spans="1:9" ht="25.5" x14ac:dyDescent="0.2">
      <c r="A391" s="91" t="s">
        <v>155</v>
      </c>
      <c r="B391" s="92" t="s">
        <v>334</v>
      </c>
      <c r="C391" s="92" t="s">
        <v>156</v>
      </c>
      <c r="D391" s="92"/>
      <c r="E391" s="93">
        <v>508541.80000000005</v>
      </c>
      <c r="F391" s="93">
        <v>489264.4</v>
      </c>
      <c r="G391" s="94">
        <v>0.96209279158566707</v>
      </c>
      <c r="H391" s="95"/>
      <c r="I391" s="95"/>
    </row>
    <row r="392" spans="1:9" x14ac:dyDescent="0.2">
      <c r="A392" s="91" t="s">
        <v>101</v>
      </c>
      <c r="B392" s="92" t="s">
        <v>334</v>
      </c>
      <c r="C392" s="92" t="s">
        <v>156</v>
      </c>
      <c r="D392" s="92" t="s">
        <v>102</v>
      </c>
      <c r="E392" s="93">
        <v>508541.80000000005</v>
      </c>
      <c r="F392" s="93">
        <v>489264.4</v>
      </c>
      <c r="G392" s="94">
        <v>0.96209279158566707</v>
      </c>
      <c r="H392" s="95"/>
      <c r="I392" s="95"/>
    </row>
    <row r="393" spans="1:9" x14ac:dyDescent="0.2">
      <c r="A393" s="96" t="s">
        <v>103</v>
      </c>
      <c r="B393" s="97" t="s">
        <v>334</v>
      </c>
      <c r="C393" s="97" t="s">
        <v>156</v>
      </c>
      <c r="D393" s="97" t="s">
        <v>104</v>
      </c>
      <c r="E393" s="74">
        <v>508541.80000000005</v>
      </c>
      <c r="F393" s="74">
        <v>489264.4</v>
      </c>
      <c r="G393" s="94">
        <v>0.96209279158566707</v>
      </c>
      <c r="H393" s="95"/>
      <c r="I393" s="95"/>
    </row>
    <row r="394" spans="1:9" x14ac:dyDescent="0.2">
      <c r="A394" s="91" t="s">
        <v>161</v>
      </c>
      <c r="B394" s="92" t="s">
        <v>334</v>
      </c>
      <c r="C394" s="92" t="s">
        <v>162</v>
      </c>
      <c r="D394" s="92"/>
      <c r="E394" s="93">
        <v>2385</v>
      </c>
      <c r="F394" s="93">
        <v>2385</v>
      </c>
      <c r="G394" s="94">
        <v>1</v>
      </c>
      <c r="H394" s="95"/>
      <c r="I394" s="95"/>
    </row>
    <row r="395" spans="1:9" x14ac:dyDescent="0.2">
      <c r="A395" s="91" t="s">
        <v>101</v>
      </c>
      <c r="B395" s="92" t="s">
        <v>334</v>
      </c>
      <c r="C395" s="92" t="s">
        <v>162</v>
      </c>
      <c r="D395" s="92" t="s">
        <v>102</v>
      </c>
      <c r="E395" s="93">
        <v>2385</v>
      </c>
      <c r="F395" s="93">
        <v>2385</v>
      </c>
      <c r="G395" s="94">
        <v>1</v>
      </c>
      <c r="H395" s="95"/>
      <c r="I395" s="95"/>
    </row>
    <row r="396" spans="1:9" x14ac:dyDescent="0.2">
      <c r="A396" s="96" t="s">
        <v>103</v>
      </c>
      <c r="B396" s="97" t="s">
        <v>334</v>
      </c>
      <c r="C396" s="97" t="s">
        <v>162</v>
      </c>
      <c r="D396" s="97" t="s">
        <v>104</v>
      </c>
      <c r="E396" s="74">
        <v>2385</v>
      </c>
      <c r="F396" s="74">
        <v>2385</v>
      </c>
      <c r="G396" s="94">
        <v>1</v>
      </c>
      <c r="H396" s="95"/>
      <c r="I396" s="95"/>
    </row>
    <row r="397" spans="1:9" x14ac:dyDescent="0.2">
      <c r="A397" s="91" t="s">
        <v>335</v>
      </c>
      <c r="B397" s="92" t="s">
        <v>336</v>
      </c>
      <c r="C397" s="92"/>
      <c r="D397" s="92"/>
      <c r="E397" s="93">
        <v>966846.4</v>
      </c>
      <c r="F397" s="93">
        <v>915451.40000000014</v>
      </c>
      <c r="G397" s="94">
        <v>0.94684264222321157</v>
      </c>
      <c r="H397" s="95"/>
      <c r="I397" s="95"/>
    </row>
    <row r="398" spans="1:9" x14ac:dyDescent="0.2">
      <c r="A398" s="91" t="s">
        <v>167</v>
      </c>
      <c r="B398" s="92" t="s">
        <v>337</v>
      </c>
      <c r="C398" s="92"/>
      <c r="D398" s="92"/>
      <c r="E398" s="93">
        <v>180447.50000000003</v>
      </c>
      <c r="F398" s="93">
        <v>153993.20000000001</v>
      </c>
      <c r="G398" s="94">
        <v>0.85339614015156751</v>
      </c>
      <c r="H398" s="95"/>
      <c r="I398" s="95"/>
    </row>
    <row r="399" spans="1:9" x14ac:dyDescent="0.2">
      <c r="A399" s="91" t="s">
        <v>153</v>
      </c>
      <c r="B399" s="92" t="s">
        <v>338</v>
      </c>
      <c r="C399" s="92"/>
      <c r="D399" s="92"/>
      <c r="E399" s="93">
        <v>4579.9000000000005</v>
      </c>
      <c r="F399" s="93">
        <v>4458.9000000000005</v>
      </c>
      <c r="G399" s="94">
        <v>0.97358020917487287</v>
      </c>
      <c r="H399" s="95"/>
      <c r="I399" s="95"/>
    </row>
    <row r="400" spans="1:9" ht="25.5" x14ac:dyDescent="0.2">
      <c r="A400" s="91" t="s">
        <v>155</v>
      </c>
      <c r="B400" s="92" t="s">
        <v>338</v>
      </c>
      <c r="C400" s="92" t="s">
        <v>156</v>
      </c>
      <c r="D400" s="92"/>
      <c r="E400" s="93">
        <v>3498.1000000000004</v>
      </c>
      <c r="F400" s="93">
        <v>3466</v>
      </c>
      <c r="G400" s="94">
        <v>0.99082358994882924</v>
      </c>
      <c r="H400" s="95"/>
      <c r="I400" s="95"/>
    </row>
    <row r="401" spans="1:9" x14ac:dyDescent="0.2">
      <c r="A401" s="91" t="s">
        <v>101</v>
      </c>
      <c r="B401" s="92" t="s">
        <v>338</v>
      </c>
      <c r="C401" s="92" t="s">
        <v>156</v>
      </c>
      <c r="D401" s="92" t="s">
        <v>102</v>
      </c>
      <c r="E401" s="93">
        <v>3498.1000000000004</v>
      </c>
      <c r="F401" s="93">
        <v>3466</v>
      </c>
      <c r="G401" s="94">
        <v>0.99082358994882924</v>
      </c>
      <c r="H401" s="95"/>
      <c r="I401" s="95"/>
    </row>
    <row r="402" spans="1:9" x14ac:dyDescent="0.2">
      <c r="A402" s="96" t="s">
        <v>105</v>
      </c>
      <c r="B402" s="97" t="s">
        <v>338</v>
      </c>
      <c r="C402" s="97" t="s">
        <v>156</v>
      </c>
      <c r="D402" s="97" t="s">
        <v>106</v>
      </c>
      <c r="E402" s="74">
        <v>3498.1000000000004</v>
      </c>
      <c r="F402" s="74">
        <v>3466</v>
      </c>
      <c r="G402" s="94">
        <v>0.99082358994882924</v>
      </c>
      <c r="H402" s="95"/>
      <c r="I402" s="95"/>
    </row>
    <row r="403" spans="1:9" x14ac:dyDescent="0.2">
      <c r="A403" s="91" t="s">
        <v>161</v>
      </c>
      <c r="B403" s="92" t="s">
        <v>338</v>
      </c>
      <c r="C403" s="92" t="s">
        <v>162</v>
      </c>
      <c r="D403" s="92"/>
      <c r="E403" s="93">
        <v>114</v>
      </c>
      <c r="F403" s="93">
        <v>108.8</v>
      </c>
      <c r="G403" s="94">
        <v>0.95438596491228067</v>
      </c>
      <c r="H403" s="95"/>
      <c r="I403" s="95"/>
    </row>
    <row r="404" spans="1:9" x14ac:dyDescent="0.2">
      <c r="A404" s="91" t="s">
        <v>101</v>
      </c>
      <c r="B404" s="92" t="s">
        <v>338</v>
      </c>
      <c r="C404" s="92" t="s">
        <v>162</v>
      </c>
      <c r="D404" s="92" t="s">
        <v>102</v>
      </c>
      <c r="E404" s="93">
        <v>114</v>
      </c>
      <c r="F404" s="93">
        <v>108.8</v>
      </c>
      <c r="G404" s="94">
        <v>0.95438596491228067</v>
      </c>
      <c r="H404" s="95"/>
      <c r="I404" s="95"/>
    </row>
    <row r="405" spans="1:9" x14ac:dyDescent="0.2">
      <c r="A405" s="96" t="s">
        <v>105</v>
      </c>
      <c r="B405" s="97" t="s">
        <v>338</v>
      </c>
      <c r="C405" s="97" t="s">
        <v>162</v>
      </c>
      <c r="D405" s="97" t="s">
        <v>106</v>
      </c>
      <c r="E405" s="74">
        <v>114</v>
      </c>
      <c r="F405" s="74">
        <v>108.8</v>
      </c>
      <c r="G405" s="94">
        <v>0.95438596491228067</v>
      </c>
      <c r="H405" s="95"/>
      <c r="I405" s="95"/>
    </row>
    <row r="406" spans="1:9" x14ac:dyDescent="0.2">
      <c r="A406" s="91" t="s">
        <v>297</v>
      </c>
      <c r="B406" s="92" t="s">
        <v>338</v>
      </c>
      <c r="C406" s="92" t="s">
        <v>298</v>
      </c>
      <c r="D406" s="92"/>
      <c r="E406" s="93">
        <v>967.8</v>
      </c>
      <c r="F406" s="93">
        <v>884.1</v>
      </c>
      <c r="G406" s="94">
        <v>0.9135151890886547</v>
      </c>
      <c r="H406" s="95"/>
      <c r="I406" s="95"/>
    </row>
    <row r="407" spans="1:9" x14ac:dyDescent="0.2">
      <c r="A407" s="91" t="s">
        <v>101</v>
      </c>
      <c r="B407" s="92" t="s">
        <v>338</v>
      </c>
      <c r="C407" s="92" t="s">
        <v>298</v>
      </c>
      <c r="D407" s="92" t="s">
        <v>102</v>
      </c>
      <c r="E407" s="93">
        <v>967.8</v>
      </c>
      <c r="F407" s="93">
        <v>884.1</v>
      </c>
      <c r="G407" s="94">
        <v>0.9135151890886547</v>
      </c>
      <c r="H407" s="95"/>
      <c r="I407" s="95"/>
    </row>
    <row r="408" spans="1:9" x14ac:dyDescent="0.2">
      <c r="A408" s="96" t="s">
        <v>105</v>
      </c>
      <c r="B408" s="97" t="s">
        <v>338</v>
      </c>
      <c r="C408" s="97" t="s">
        <v>298</v>
      </c>
      <c r="D408" s="97" t="s">
        <v>106</v>
      </c>
      <c r="E408" s="74">
        <v>967.8</v>
      </c>
      <c r="F408" s="74">
        <v>884.1</v>
      </c>
      <c r="G408" s="94">
        <v>0.9135151890886547</v>
      </c>
      <c r="H408" s="95"/>
      <c r="I408" s="95"/>
    </row>
    <row r="409" spans="1:9" x14ac:dyDescent="0.2">
      <c r="A409" s="91" t="s">
        <v>170</v>
      </c>
      <c r="B409" s="92" t="s">
        <v>339</v>
      </c>
      <c r="C409" s="92"/>
      <c r="D409" s="92"/>
      <c r="E409" s="93">
        <v>69981.899999999994</v>
      </c>
      <c r="F409" s="93">
        <v>60939</v>
      </c>
      <c r="G409" s="94">
        <v>0.87078230228101849</v>
      </c>
      <c r="H409" s="95"/>
      <c r="I409" s="95"/>
    </row>
    <row r="410" spans="1:9" x14ac:dyDescent="0.2">
      <c r="A410" s="91" t="s">
        <v>161</v>
      </c>
      <c r="B410" s="92" t="s">
        <v>339</v>
      </c>
      <c r="C410" s="92" t="s">
        <v>162</v>
      </c>
      <c r="D410" s="92"/>
      <c r="E410" s="93">
        <v>65379</v>
      </c>
      <c r="F410" s="93">
        <v>56993.3</v>
      </c>
      <c r="G410" s="94">
        <v>0.87173710212759459</v>
      </c>
      <c r="H410" s="95"/>
      <c r="I410" s="95"/>
    </row>
    <row r="411" spans="1:9" x14ac:dyDescent="0.2">
      <c r="A411" s="91" t="s">
        <v>101</v>
      </c>
      <c r="B411" s="92" t="s">
        <v>339</v>
      </c>
      <c r="C411" s="92" t="s">
        <v>162</v>
      </c>
      <c r="D411" s="92" t="s">
        <v>102</v>
      </c>
      <c r="E411" s="93">
        <v>65379</v>
      </c>
      <c r="F411" s="93">
        <v>56993.3</v>
      </c>
      <c r="G411" s="94">
        <v>0.87173710212759459</v>
      </c>
      <c r="H411" s="95"/>
      <c r="I411" s="95"/>
    </row>
    <row r="412" spans="1:9" x14ac:dyDescent="0.2">
      <c r="A412" s="96" t="s">
        <v>105</v>
      </c>
      <c r="B412" s="97" t="s">
        <v>339</v>
      </c>
      <c r="C412" s="97" t="s">
        <v>162</v>
      </c>
      <c r="D412" s="97" t="s">
        <v>106</v>
      </c>
      <c r="E412" s="74">
        <v>65379</v>
      </c>
      <c r="F412" s="74">
        <v>56993.3</v>
      </c>
      <c r="G412" s="94">
        <v>0.87173710212759459</v>
      </c>
      <c r="H412" s="95"/>
      <c r="I412" s="95"/>
    </row>
    <row r="413" spans="1:9" x14ac:dyDescent="0.2">
      <c r="A413" s="91" t="s">
        <v>297</v>
      </c>
      <c r="B413" s="92" t="s">
        <v>339</v>
      </c>
      <c r="C413" s="92" t="s">
        <v>298</v>
      </c>
      <c r="D413" s="92"/>
      <c r="E413" s="93">
        <v>4602.8999999999996</v>
      </c>
      <c r="F413" s="93">
        <v>3945.7</v>
      </c>
      <c r="G413" s="94">
        <v>0.85722044797844843</v>
      </c>
      <c r="H413" s="95"/>
      <c r="I413" s="95"/>
    </row>
    <row r="414" spans="1:9" x14ac:dyDescent="0.2">
      <c r="A414" s="91" t="s">
        <v>101</v>
      </c>
      <c r="B414" s="92" t="s">
        <v>339</v>
      </c>
      <c r="C414" s="92" t="s">
        <v>298</v>
      </c>
      <c r="D414" s="92" t="s">
        <v>102</v>
      </c>
      <c r="E414" s="93">
        <v>4602.8999999999996</v>
      </c>
      <c r="F414" s="93">
        <v>3945.7</v>
      </c>
      <c r="G414" s="94">
        <v>0.85722044797844843</v>
      </c>
      <c r="H414" s="95"/>
      <c r="I414" s="95"/>
    </row>
    <row r="415" spans="1:9" x14ac:dyDescent="0.2">
      <c r="A415" s="96" t="s">
        <v>105</v>
      </c>
      <c r="B415" s="97" t="s">
        <v>339</v>
      </c>
      <c r="C415" s="97" t="s">
        <v>298</v>
      </c>
      <c r="D415" s="97" t="s">
        <v>106</v>
      </c>
      <c r="E415" s="74">
        <v>4602.8999999999996</v>
      </c>
      <c r="F415" s="74">
        <v>3945.7</v>
      </c>
      <c r="G415" s="94">
        <v>0.85722044797844843</v>
      </c>
      <c r="H415" s="95"/>
      <c r="I415" s="95"/>
    </row>
    <row r="416" spans="1:9" x14ac:dyDescent="0.2">
      <c r="A416" s="91" t="s">
        <v>159</v>
      </c>
      <c r="B416" s="92" t="s">
        <v>340</v>
      </c>
      <c r="C416" s="92"/>
      <c r="D416" s="92"/>
      <c r="E416" s="93">
        <v>12713.100000000002</v>
      </c>
      <c r="F416" s="93">
        <v>11728.5</v>
      </c>
      <c r="G416" s="94">
        <v>0.92255232791372666</v>
      </c>
      <c r="H416" s="95"/>
      <c r="I416" s="95"/>
    </row>
    <row r="417" spans="1:9" x14ac:dyDescent="0.2">
      <c r="A417" s="91" t="s">
        <v>161</v>
      </c>
      <c r="B417" s="92" t="s">
        <v>340</v>
      </c>
      <c r="C417" s="92" t="s">
        <v>162</v>
      </c>
      <c r="D417" s="92"/>
      <c r="E417" s="93">
        <v>12526.500000000002</v>
      </c>
      <c r="F417" s="93">
        <v>11556.1</v>
      </c>
      <c r="G417" s="94">
        <v>0.92253223166886189</v>
      </c>
      <c r="H417" s="95"/>
      <c r="I417" s="95"/>
    </row>
    <row r="418" spans="1:9" x14ac:dyDescent="0.2">
      <c r="A418" s="91" t="s">
        <v>101</v>
      </c>
      <c r="B418" s="92" t="s">
        <v>340</v>
      </c>
      <c r="C418" s="92" t="s">
        <v>162</v>
      </c>
      <c r="D418" s="92" t="s">
        <v>102</v>
      </c>
      <c r="E418" s="93">
        <v>12526.500000000002</v>
      </c>
      <c r="F418" s="93">
        <v>11556.1</v>
      </c>
      <c r="G418" s="94">
        <v>0.92253223166886189</v>
      </c>
      <c r="H418" s="95"/>
      <c r="I418" s="95"/>
    </row>
    <row r="419" spans="1:9" x14ac:dyDescent="0.2">
      <c r="A419" s="96" t="s">
        <v>105</v>
      </c>
      <c r="B419" s="97" t="s">
        <v>340</v>
      </c>
      <c r="C419" s="97" t="s">
        <v>162</v>
      </c>
      <c r="D419" s="97" t="s">
        <v>106</v>
      </c>
      <c r="E419" s="74">
        <v>12526.500000000002</v>
      </c>
      <c r="F419" s="74">
        <v>11556.1</v>
      </c>
      <c r="G419" s="94">
        <v>0.92253223166886189</v>
      </c>
      <c r="H419" s="95"/>
      <c r="I419" s="95"/>
    </row>
    <row r="420" spans="1:9" x14ac:dyDescent="0.2">
      <c r="A420" s="91" t="s">
        <v>297</v>
      </c>
      <c r="B420" s="92" t="s">
        <v>340</v>
      </c>
      <c r="C420" s="92" t="s">
        <v>298</v>
      </c>
      <c r="D420" s="92"/>
      <c r="E420" s="93">
        <v>145.39999999999998</v>
      </c>
      <c r="F420" s="93">
        <v>136.6</v>
      </c>
      <c r="G420" s="94">
        <v>0.93947730398899598</v>
      </c>
      <c r="H420" s="95"/>
      <c r="I420" s="95"/>
    </row>
    <row r="421" spans="1:9" x14ac:dyDescent="0.2">
      <c r="A421" s="91" t="s">
        <v>101</v>
      </c>
      <c r="B421" s="92" t="s">
        <v>340</v>
      </c>
      <c r="C421" s="92" t="s">
        <v>298</v>
      </c>
      <c r="D421" s="92" t="s">
        <v>102</v>
      </c>
      <c r="E421" s="93">
        <v>145.39999999999998</v>
      </c>
      <c r="F421" s="93">
        <v>136.6</v>
      </c>
      <c r="G421" s="94">
        <v>0.93947730398899598</v>
      </c>
      <c r="H421" s="95"/>
      <c r="I421" s="95"/>
    </row>
    <row r="422" spans="1:9" x14ac:dyDescent="0.2">
      <c r="A422" s="96" t="s">
        <v>105</v>
      </c>
      <c r="B422" s="97" t="s">
        <v>340</v>
      </c>
      <c r="C422" s="97" t="s">
        <v>298</v>
      </c>
      <c r="D422" s="97" t="s">
        <v>106</v>
      </c>
      <c r="E422" s="74">
        <v>145.39999999999998</v>
      </c>
      <c r="F422" s="74">
        <v>136.6</v>
      </c>
      <c r="G422" s="94">
        <v>0.93947730398899598</v>
      </c>
      <c r="H422" s="95"/>
      <c r="I422" s="95"/>
    </row>
    <row r="423" spans="1:9" x14ac:dyDescent="0.2">
      <c r="A423" s="91" t="s">
        <v>173</v>
      </c>
      <c r="B423" s="92" t="s">
        <v>340</v>
      </c>
      <c r="C423" s="92" t="s">
        <v>174</v>
      </c>
      <c r="D423" s="92"/>
      <c r="E423" s="93">
        <v>41.2</v>
      </c>
      <c r="F423" s="93">
        <v>35.799999999999997</v>
      </c>
      <c r="G423" s="94">
        <v>0.86893203883495129</v>
      </c>
      <c r="H423" s="95"/>
      <c r="I423" s="95"/>
    </row>
    <row r="424" spans="1:9" x14ac:dyDescent="0.2">
      <c r="A424" s="91" t="s">
        <v>101</v>
      </c>
      <c r="B424" s="92" t="s">
        <v>340</v>
      </c>
      <c r="C424" s="92" t="s">
        <v>174</v>
      </c>
      <c r="D424" s="92" t="s">
        <v>102</v>
      </c>
      <c r="E424" s="93">
        <v>41.2</v>
      </c>
      <c r="F424" s="93">
        <v>35.799999999999997</v>
      </c>
      <c r="G424" s="94">
        <v>0.86893203883495129</v>
      </c>
      <c r="H424" s="95"/>
      <c r="I424" s="95"/>
    </row>
    <row r="425" spans="1:9" x14ac:dyDescent="0.2">
      <c r="A425" s="96" t="s">
        <v>105</v>
      </c>
      <c r="B425" s="97" t="s">
        <v>340</v>
      </c>
      <c r="C425" s="97" t="s">
        <v>174</v>
      </c>
      <c r="D425" s="97" t="s">
        <v>106</v>
      </c>
      <c r="E425" s="74">
        <v>41.2</v>
      </c>
      <c r="F425" s="74">
        <v>35.799999999999997</v>
      </c>
      <c r="G425" s="94">
        <v>0.86893203883495129</v>
      </c>
      <c r="H425" s="95"/>
      <c r="I425" s="95"/>
    </row>
    <row r="426" spans="1:9" x14ac:dyDescent="0.2">
      <c r="A426" s="91" t="s">
        <v>175</v>
      </c>
      <c r="B426" s="92" t="s">
        <v>341</v>
      </c>
      <c r="C426" s="92"/>
      <c r="D426" s="92"/>
      <c r="E426" s="93">
        <v>22083.800000000003</v>
      </c>
      <c r="F426" s="93">
        <v>20675.800000000003</v>
      </c>
      <c r="G426" s="94">
        <v>0.93624285675472518</v>
      </c>
      <c r="H426" s="95"/>
      <c r="I426" s="95"/>
    </row>
    <row r="427" spans="1:9" x14ac:dyDescent="0.2">
      <c r="A427" s="91" t="s">
        <v>161</v>
      </c>
      <c r="B427" s="92" t="s">
        <v>341</v>
      </c>
      <c r="C427" s="92" t="s">
        <v>162</v>
      </c>
      <c r="D427" s="92"/>
      <c r="E427" s="93">
        <v>19930.100000000002</v>
      </c>
      <c r="F427" s="93">
        <v>19802.400000000001</v>
      </c>
      <c r="G427" s="94">
        <v>0.99359260615852396</v>
      </c>
      <c r="H427" s="95"/>
      <c r="I427" s="95"/>
    </row>
    <row r="428" spans="1:9" x14ac:dyDescent="0.2">
      <c r="A428" s="91" t="s">
        <v>101</v>
      </c>
      <c r="B428" s="92" t="s">
        <v>341</v>
      </c>
      <c r="C428" s="92" t="s">
        <v>162</v>
      </c>
      <c r="D428" s="92" t="s">
        <v>102</v>
      </c>
      <c r="E428" s="93">
        <v>19930.100000000002</v>
      </c>
      <c r="F428" s="93">
        <v>19802.400000000001</v>
      </c>
      <c r="G428" s="94">
        <v>0.99359260615852396</v>
      </c>
      <c r="H428" s="95"/>
      <c r="I428" s="95"/>
    </row>
    <row r="429" spans="1:9" x14ac:dyDescent="0.2">
      <c r="A429" s="96" t="s">
        <v>105</v>
      </c>
      <c r="B429" s="97" t="s">
        <v>341</v>
      </c>
      <c r="C429" s="97" t="s">
        <v>162</v>
      </c>
      <c r="D429" s="97" t="s">
        <v>106</v>
      </c>
      <c r="E429" s="74">
        <v>19930.100000000002</v>
      </c>
      <c r="F429" s="74">
        <v>19802.400000000001</v>
      </c>
      <c r="G429" s="94">
        <v>0.99359260615852396</v>
      </c>
      <c r="H429" s="95"/>
      <c r="I429" s="95"/>
    </row>
    <row r="430" spans="1:9" x14ac:dyDescent="0.2">
      <c r="A430" s="91" t="s">
        <v>297</v>
      </c>
      <c r="B430" s="92" t="s">
        <v>341</v>
      </c>
      <c r="C430" s="92" t="s">
        <v>298</v>
      </c>
      <c r="D430" s="92"/>
      <c r="E430" s="93">
        <v>2153.7000000000003</v>
      </c>
      <c r="F430" s="93">
        <v>873.4</v>
      </c>
      <c r="G430" s="94">
        <v>0.40553466128058685</v>
      </c>
      <c r="H430" s="95"/>
      <c r="I430" s="95"/>
    </row>
    <row r="431" spans="1:9" x14ac:dyDescent="0.2">
      <c r="A431" s="91" t="s">
        <v>101</v>
      </c>
      <c r="B431" s="92" t="s">
        <v>341</v>
      </c>
      <c r="C431" s="92" t="s">
        <v>298</v>
      </c>
      <c r="D431" s="92" t="s">
        <v>102</v>
      </c>
      <c r="E431" s="93">
        <v>2153.7000000000003</v>
      </c>
      <c r="F431" s="93">
        <v>873.4</v>
      </c>
      <c r="G431" s="94">
        <v>0.40553466128058685</v>
      </c>
      <c r="H431" s="95"/>
      <c r="I431" s="95"/>
    </row>
    <row r="432" spans="1:9" x14ac:dyDescent="0.2">
      <c r="A432" s="96" t="s">
        <v>105</v>
      </c>
      <c r="B432" s="97" t="s">
        <v>341</v>
      </c>
      <c r="C432" s="97" t="s">
        <v>298</v>
      </c>
      <c r="D432" s="97" t="s">
        <v>106</v>
      </c>
      <c r="E432" s="74">
        <v>2153.7000000000003</v>
      </c>
      <c r="F432" s="74">
        <v>873.4</v>
      </c>
      <c r="G432" s="94">
        <v>0.40553466128058685</v>
      </c>
      <c r="H432" s="95"/>
      <c r="I432" s="95"/>
    </row>
    <row r="433" spans="1:9" ht="25.5" x14ac:dyDescent="0.2">
      <c r="A433" s="91" t="s">
        <v>184</v>
      </c>
      <c r="B433" s="92" t="s">
        <v>342</v>
      </c>
      <c r="C433" s="92"/>
      <c r="D433" s="92"/>
      <c r="E433" s="93">
        <v>187.6</v>
      </c>
      <c r="F433" s="93">
        <v>20.3</v>
      </c>
      <c r="G433" s="94">
        <v>0.1082089552238806</v>
      </c>
      <c r="H433" s="95"/>
      <c r="I433" s="95"/>
    </row>
    <row r="434" spans="1:9" ht="25.5" x14ac:dyDescent="0.2">
      <c r="A434" s="91" t="s">
        <v>155</v>
      </c>
      <c r="B434" s="92" t="s">
        <v>342</v>
      </c>
      <c r="C434" s="92" t="s">
        <v>156</v>
      </c>
      <c r="D434" s="92"/>
      <c r="E434" s="93">
        <v>143.19999999999999</v>
      </c>
      <c r="F434" s="93">
        <v>3</v>
      </c>
      <c r="G434" s="94">
        <v>2.0949720670391064E-2</v>
      </c>
      <c r="H434" s="95"/>
      <c r="I434" s="95"/>
    </row>
    <row r="435" spans="1:9" x14ac:dyDescent="0.2">
      <c r="A435" s="91" t="s">
        <v>101</v>
      </c>
      <c r="B435" s="92" t="s">
        <v>342</v>
      </c>
      <c r="C435" s="92" t="s">
        <v>156</v>
      </c>
      <c r="D435" s="92" t="s">
        <v>102</v>
      </c>
      <c r="E435" s="93">
        <v>143.19999999999999</v>
      </c>
      <c r="F435" s="93">
        <v>3</v>
      </c>
      <c r="G435" s="94">
        <v>2.0949720670391064E-2</v>
      </c>
      <c r="H435" s="95"/>
      <c r="I435" s="95"/>
    </row>
    <row r="436" spans="1:9" x14ac:dyDescent="0.2">
      <c r="A436" s="96" t="s">
        <v>105</v>
      </c>
      <c r="B436" s="97" t="s">
        <v>342</v>
      </c>
      <c r="C436" s="97" t="s">
        <v>156</v>
      </c>
      <c r="D436" s="97" t="s">
        <v>106</v>
      </c>
      <c r="E436" s="74">
        <v>143.19999999999999</v>
      </c>
      <c r="F436" s="74">
        <v>3</v>
      </c>
      <c r="G436" s="94">
        <v>2.0949720670391064E-2</v>
      </c>
      <c r="H436" s="95"/>
      <c r="I436" s="95"/>
    </row>
    <row r="437" spans="1:9" x14ac:dyDescent="0.2">
      <c r="A437" s="91" t="s">
        <v>297</v>
      </c>
      <c r="B437" s="92" t="s">
        <v>342</v>
      </c>
      <c r="C437" s="92" t="s">
        <v>298</v>
      </c>
      <c r="D437" s="92"/>
      <c r="E437" s="93">
        <v>44.4</v>
      </c>
      <c r="F437" s="93">
        <v>17.3</v>
      </c>
      <c r="G437" s="94">
        <v>0.38963963963963966</v>
      </c>
      <c r="H437" s="95"/>
      <c r="I437" s="95"/>
    </row>
    <row r="438" spans="1:9" x14ac:dyDescent="0.2">
      <c r="A438" s="91" t="s">
        <v>101</v>
      </c>
      <c r="B438" s="92" t="s">
        <v>342</v>
      </c>
      <c r="C438" s="92" t="s">
        <v>298</v>
      </c>
      <c r="D438" s="92" t="s">
        <v>102</v>
      </c>
      <c r="E438" s="93">
        <v>44.4</v>
      </c>
      <c r="F438" s="93">
        <v>17.3</v>
      </c>
      <c r="G438" s="94">
        <v>0.38963963963963966</v>
      </c>
      <c r="H438" s="95"/>
      <c r="I438" s="95"/>
    </row>
    <row r="439" spans="1:9" x14ac:dyDescent="0.2">
      <c r="A439" s="96" t="s">
        <v>105</v>
      </c>
      <c r="B439" s="97" t="s">
        <v>342</v>
      </c>
      <c r="C439" s="97" t="s">
        <v>298</v>
      </c>
      <c r="D439" s="97" t="s">
        <v>106</v>
      </c>
      <c r="E439" s="74">
        <v>44.4</v>
      </c>
      <c r="F439" s="74">
        <v>17.3</v>
      </c>
      <c r="G439" s="94">
        <v>0.38963963963963966</v>
      </c>
      <c r="H439" s="95"/>
      <c r="I439" s="95"/>
    </row>
    <row r="440" spans="1:9" x14ac:dyDescent="0.2">
      <c r="A440" s="91" t="s">
        <v>190</v>
      </c>
      <c r="B440" s="92" t="s">
        <v>343</v>
      </c>
      <c r="C440" s="92"/>
      <c r="D440" s="92"/>
      <c r="E440" s="93">
        <v>550</v>
      </c>
      <c r="F440" s="93">
        <v>550</v>
      </c>
      <c r="G440" s="94">
        <v>1</v>
      </c>
      <c r="H440" s="95"/>
      <c r="I440" s="95"/>
    </row>
    <row r="441" spans="1:9" x14ac:dyDescent="0.2">
      <c r="A441" s="91" t="s">
        <v>173</v>
      </c>
      <c r="B441" s="92" t="s">
        <v>343</v>
      </c>
      <c r="C441" s="92" t="s">
        <v>174</v>
      </c>
      <c r="D441" s="92"/>
      <c r="E441" s="93">
        <v>550</v>
      </c>
      <c r="F441" s="93">
        <v>550</v>
      </c>
      <c r="G441" s="94">
        <v>1</v>
      </c>
      <c r="H441" s="95"/>
      <c r="I441" s="95"/>
    </row>
    <row r="442" spans="1:9" x14ac:dyDescent="0.2">
      <c r="A442" s="91" t="s">
        <v>101</v>
      </c>
      <c r="B442" s="92" t="s">
        <v>343</v>
      </c>
      <c r="C442" s="92" t="s">
        <v>174</v>
      </c>
      <c r="D442" s="92" t="s">
        <v>102</v>
      </c>
      <c r="E442" s="93">
        <v>550</v>
      </c>
      <c r="F442" s="93">
        <v>550</v>
      </c>
      <c r="G442" s="94">
        <v>1</v>
      </c>
      <c r="H442" s="95"/>
      <c r="I442" s="95"/>
    </row>
    <row r="443" spans="1:9" x14ac:dyDescent="0.2">
      <c r="A443" s="96" t="s">
        <v>105</v>
      </c>
      <c r="B443" s="97" t="s">
        <v>343</v>
      </c>
      <c r="C443" s="97" t="s">
        <v>174</v>
      </c>
      <c r="D443" s="97" t="s">
        <v>106</v>
      </c>
      <c r="E443" s="74">
        <v>550</v>
      </c>
      <c r="F443" s="74">
        <v>550</v>
      </c>
      <c r="G443" s="94">
        <v>1</v>
      </c>
      <c r="H443" s="95"/>
      <c r="I443" s="95"/>
    </row>
    <row r="444" spans="1:9" ht="25.5" x14ac:dyDescent="0.2">
      <c r="A444" s="91" t="s">
        <v>344</v>
      </c>
      <c r="B444" s="92" t="s">
        <v>345</v>
      </c>
      <c r="C444" s="92"/>
      <c r="D444" s="92"/>
      <c r="E444" s="93">
        <v>36743.599999999999</v>
      </c>
      <c r="F444" s="93">
        <v>24342.899999999998</v>
      </c>
      <c r="G444" s="94">
        <v>0.66250721214034547</v>
      </c>
      <c r="H444" s="95"/>
      <c r="I444" s="95"/>
    </row>
    <row r="445" spans="1:9" ht="25.5" x14ac:dyDescent="0.2">
      <c r="A445" s="91" t="s">
        <v>346</v>
      </c>
      <c r="B445" s="92" t="s">
        <v>347</v>
      </c>
      <c r="C445" s="92"/>
      <c r="D445" s="92"/>
      <c r="E445" s="93">
        <v>36743.599999999999</v>
      </c>
      <c r="F445" s="93">
        <v>24342.899999999998</v>
      </c>
      <c r="G445" s="94">
        <v>0.66250721214034547</v>
      </c>
      <c r="H445" s="95"/>
      <c r="I445" s="95"/>
    </row>
    <row r="446" spans="1:9" x14ac:dyDescent="0.2">
      <c r="A446" s="91" t="s">
        <v>161</v>
      </c>
      <c r="B446" s="92" t="s">
        <v>347</v>
      </c>
      <c r="C446" s="92" t="s">
        <v>162</v>
      </c>
      <c r="D446" s="92"/>
      <c r="E446" s="93">
        <v>28310.2</v>
      </c>
      <c r="F446" s="93">
        <v>18601.399999999998</v>
      </c>
      <c r="G446" s="94">
        <v>0.65705646728034406</v>
      </c>
      <c r="H446" s="95"/>
      <c r="I446" s="95"/>
    </row>
    <row r="447" spans="1:9" x14ac:dyDescent="0.2">
      <c r="A447" s="91" t="s">
        <v>101</v>
      </c>
      <c r="B447" s="92" t="s">
        <v>347</v>
      </c>
      <c r="C447" s="92" t="s">
        <v>162</v>
      </c>
      <c r="D447" s="92" t="s">
        <v>102</v>
      </c>
      <c r="E447" s="93">
        <v>28310.2</v>
      </c>
      <c r="F447" s="93">
        <v>18601.399999999998</v>
      </c>
      <c r="G447" s="94">
        <v>0.65705646728034406</v>
      </c>
      <c r="H447" s="95"/>
      <c r="I447" s="95"/>
    </row>
    <row r="448" spans="1:9" x14ac:dyDescent="0.2">
      <c r="A448" s="96" t="s">
        <v>105</v>
      </c>
      <c r="B448" s="97" t="s">
        <v>347</v>
      </c>
      <c r="C448" s="97" t="s">
        <v>162</v>
      </c>
      <c r="D448" s="97" t="s">
        <v>106</v>
      </c>
      <c r="E448" s="74">
        <v>28310.2</v>
      </c>
      <c r="F448" s="74">
        <v>18601.399999999998</v>
      </c>
      <c r="G448" s="94">
        <v>0.65705646728034406</v>
      </c>
      <c r="H448" s="95"/>
      <c r="I448" s="95"/>
    </row>
    <row r="449" spans="1:9" x14ac:dyDescent="0.2">
      <c r="A449" s="91" t="s">
        <v>297</v>
      </c>
      <c r="B449" s="92" t="s">
        <v>347</v>
      </c>
      <c r="C449" s="92" t="s">
        <v>298</v>
      </c>
      <c r="D449" s="92"/>
      <c r="E449" s="93">
        <v>8433.4</v>
      </c>
      <c r="F449" s="93">
        <v>5741.5</v>
      </c>
      <c r="G449" s="94">
        <v>0.6808048948229658</v>
      </c>
      <c r="H449" s="95"/>
      <c r="I449" s="95"/>
    </row>
    <row r="450" spans="1:9" x14ac:dyDescent="0.2">
      <c r="A450" s="91" t="s">
        <v>101</v>
      </c>
      <c r="B450" s="92" t="s">
        <v>347</v>
      </c>
      <c r="C450" s="92" t="s">
        <v>298</v>
      </c>
      <c r="D450" s="92" t="s">
        <v>102</v>
      </c>
      <c r="E450" s="93">
        <v>8433.4</v>
      </c>
      <c r="F450" s="93">
        <v>5741.5</v>
      </c>
      <c r="G450" s="94">
        <v>0.6808048948229658</v>
      </c>
      <c r="H450" s="95"/>
      <c r="I450" s="95"/>
    </row>
    <row r="451" spans="1:9" x14ac:dyDescent="0.2">
      <c r="A451" s="96" t="s">
        <v>105</v>
      </c>
      <c r="B451" s="97" t="s">
        <v>347</v>
      </c>
      <c r="C451" s="97" t="s">
        <v>298</v>
      </c>
      <c r="D451" s="97" t="s">
        <v>106</v>
      </c>
      <c r="E451" s="74">
        <v>8433.4</v>
      </c>
      <c r="F451" s="74">
        <v>5741.5</v>
      </c>
      <c r="G451" s="94">
        <v>0.6808048948229658</v>
      </c>
      <c r="H451" s="95"/>
      <c r="I451" s="95"/>
    </row>
    <row r="452" spans="1:9" x14ac:dyDescent="0.2">
      <c r="A452" s="91" t="s">
        <v>163</v>
      </c>
      <c r="B452" s="92" t="s">
        <v>348</v>
      </c>
      <c r="C452" s="92"/>
      <c r="D452" s="92"/>
      <c r="E452" s="93">
        <v>33607.599999999999</v>
      </c>
      <c r="F452" s="93">
        <v>31277.800000000003</v>
      </c>
      <c r="G452" s="94">
        <v>0.93067639462502538</v>
      </c>
      <c r="H452" s="95"/>
      <c r="I452" s="95"/>
    </row>
    <row r="453" spans="1:9" x14ac:dyDescent="0.2">
      <c r="A453" s="91" t="s">
        <v>329</v>
      </c>
      <c r="B453" s="92" t="s">
        <v>349</v>
      </c>
      <c r="C453" s="92"/>
      <c r="D453" s="92"/>
      <c r="E453" s="93">
        <v>1885.9999999999998</v>
      </c>
      <c r="F453" s="93">
        <v>1885.1000000000001</v>
      </c>
      <c r="G453" s="94">
        <v>0.99952279957582202</v>
      </c>
      <c r="H453" s="95"/>
      <c r="I453" s="95"/>
    </row>
    <row r="454" spans="1:9" x14ac:dyDescent="0.2">
      <c r="A454" s="91" t="s">
        <v>161</v>
      </c>
      <c r="B454" s="92" t="s">
        <v>349</v>
      </c>
      <c r="C454" s="92" t="s">
        <v>162</v>
      </c>
      <c r="D454" s="92"/>
      <c r="E454" s="93">
        <v>1716</v>
      </c>
      <c r="F454" s="93">
        <v>1715.2</v>
      </c>
      <c r="G454" s="94">
        <v>0.99953379953379951</v>
      </c>
      <c r="H454" s="95"/>
      <c r="I454" s="95"/>
    </row>
    <row r="455" spans="1:9" x14ac:dyDescent="0.2">
      <c r="A455" s="91" t="s">
        <v>101</v>
      </c>
      <c r="B455" s="92" t="s">
        <v>349</v>
      </c>
      <c r="C455" s="92" t="s">
        <v>162</v>
      </c>
      <c r="D455" s="92" t="s">
        <v>102</v>
      </c>
      <c r="E455" s="93">
        <v>1716</v>
      </c>
      <c r="F455" s="93">
        <v>1715.2</v>
      </c>
      <c r="G455" s="94">
        <v>0.99953379953379951</v>
      </c>
      <c r="H455" s="95"/>
      <c r="I455" s="95"/>
    </row>
    <row r="456" spans="1:9" x14ac:dyDescent="0.2">
      <c r="A456" s="96" t="s">
        <v>105</v>
      </c>
      <c r="B456" s="97" t="s">
        <v>349</v>
      </c>
      <c r="C456" s="97" t="s">
        <v>162</v>
      </c>
      <c r="D456" s="97" t="s">
        <v>106</v>
      </c>
      <c r="E456" s="74">
        <v>1716</v>
      </c>
      <c r="F456" s="74">
        <v>1715.2</v>
      </c>
      <c r="G456" s="94">
        <v>0.99953379953379951</v>
      </c>
      <c r="H456" s="95"/>
      <c r="I456" s="95"/>
    </row>
    <row r="457" spans="1:9" x14ac:dyDescent="0.2">
      <c r="A457" s="91" t="s">
        <v>297</v>
      </c>
      <c r="B457" s="92" t="s">
        <v>349</v>
      </c>
      <c r="C457" s="92" t="s">
        <v>298</v>
      </c>
      <c r="D457" s="92"/>
      <c r="E457" s="93">
        <v>170</v>
      </c>
      <c r="F457" s="93">
        <v>169.9</v>
      </c>
      <c r="G457" s="94">
        <v>0.99941176470588233</v>
      </c>
      <c r="H457" s="95"/>
      <c r="I457" s="95"/>
    </row>
    <row r="458" spans="1:9" x14ac:dyDescent="0.2">
      <c r="A458" s="91" t="s">
        <v>101</v>
      </c>
      <c r="B458" s="92" t="s">
        <v>349</v>
      </c>
      <c r="C458" s="92" t="s">
        <v>298</v>
      </c>
      <c r="D458" s="92" t="s">
        <v>102</v>
      </c>
      <c r="E458" s="93">
        <v>170</v>
      </c>
      <c r="F458" s="93">
        <v>169.9</v>
      </c>
      <c r="G458" s="94">
        <v>0.99941176470588233</v>
      </c>
      <c r="H458" s="95"/>
      <c r="I458" s="95"/>
    </row>
    <row r="459" spans="1:9" x14ac:dyDescent="0.2">
      <c r="A459" s="96" t="s">
        <v>105</v>
      </c>
      <c r="B459" s="97" t="s">
        <v>349</v>
      </c>
      <c r="C459" s="97" t="s">
        <v>298</v>
      </c>
      <c r="D459" s="97" t="s">
        <v>106</v>
      </c>
      <c r="E459" s="74">
        <v>170</v>
      </c>
      <c r="F459" s="74">
        <v>169.9</v>
      </c>
      <c r="G459" s="94">
        <v>0.99941176470588233</v>
      </c>
      <c r="H459" s="95"/>
      <c r="I459" s="95"/>
    </row>
    <row r="460" spans="1:9" ht="25.5" x14ac:dyDescent="0.2">
      <c r="A460" s="91" t="s">
        <v>350</v>
      </c>
      <c r="B460" s="92" t="s">
        <v>351</v>
      </c>
      <c r="C460" s="92"/>
      <c r="D460" s="92"/>
      <c r="E460" s="93">
        <v>4800</v>
      </c>
      <c r="F460" s="93">
        <v>4752.7</v>
      </c>
      <c r="G460" s="94">
        <v>0.99014583333333328</v>
      </c>
      <c r="H460" s="95"/>
      <c r="I460" s="95"/>
    </row>
    <row r="461" spans="1:9" x14ac:dyDescent="0.2">
      <c r="A461" s="91" t="s">
        <v>161</v>
      </c>
      <c r="B461" s="92" t="s">
        <v>351</v>
      </c>
      <c r="C461" s="92" t="s">
        <v>162</v>
      </c>
      <c r="D461" s="92"/>
      <c r="E461" s="93">
        <v>4800</v>
      </c>
      <c r="F461" s="93">
        <v>4752.7</v>
      </c>
      <c r="G461" s="94">
        <v>0.99014583333333328</v>
      </c>
      <c r="H461" s="95"/>
      <c r="I461" s="95"/>
    </row>
    <row r="462" spans="1:9" x14ac:dyDescent="0.2">
      <c r="A462" s="91" t="s">
        <v>101</v>
      </c>
      <c r="B462" s="92" t="s">
        <v>351</v>
      </c>
      <c r="C462" s="92" t="s">
        <v>162</v>
      </c>
      <c r="D462" s="92" t="s">
        <v>102</v>
      </c>
      <c r="E462" s="93">
        <v>4800</v>
      </c>
      <c r="F462" s="93">
        <v>4752.7</v>
      </c>
      <c r="G462" s="94">
        <v>0.99014583333333328</v>
      </c>
      <c r="H462" s="95"/>
      <c r="I462" s="95"/>
    </row>
    <row r="463" spans="1:9" x14ac:dyDescent="0.2">
      <c r="A463" s="96" t="s">
        <v>105</v>
      </c>
      <c r="B463" s="97" t="s">
        <v>351</v>
      </c>
      <c r="C463" s="97" t="s">
        <v>162</v>
      </c>
      <c r="D463" s="97" t="s">
        <v>106</v>
      </c>
      <c r="E463" s="74">
        <v>4800</v>
      </c>
      <c r="F463" s="74">
        <v>4752.7</v>
      </c>
      <c r="G463" s="94">
        <v>0.99014583333333328</v>
      </c>
      <c r="H463" s="95"/>
      <c r="I463" s="95"/>
    </row>
    <row r="464" spans="1:9" ht="25.5" x14ac:dyDescent="0.2">
      <c r="A464" s="91" t="s">
        <v>352</v>
      </c>
      <c r="B464" s="92" t="s">
        <v>353</v>
      </c>
      <c r="C464" s="92"/>
      <c r="D464" s="92"/>
      <c r="E464" s="93">
        <v>4769</v>
      </c>
      <c r="F464" s="93">
        <v>3771.3999999999996</v>
      </c>
      <c r="G464" s="94">
        <v>0.79081568462990137</v>
      </c>
      <c r="H464" s="95"/>
      <c r="I464" s="95"/>
    </row>
    <row r="465" spans="1:9" x14ac:dyDescent="0.2">
      <c r="A465" s="91" t="s">
        <v>161</v>
      </c>
      <c r="B465" s="92" t="s">
        <v>353</v>
      </c>
      <c r="C465" s="92" t="s">
        <v>162</v>
      </c>
      <c r="D465" s="92"/>
      <c r="E465" s="93">
        <v>3541.5</v>
      </c>
      <c r="F465" s="93">
        <v>2867.6</v>
      </c>
      <c r="G465" s="94">
        <v>0.80971339827756594</v>
      </c>
      <c r="H465" s="95"/>
      <c r="I465" s="95"/>
    </row>
    <row r="466" spans="1:9" x14ac:dyDescent="0.2">
      <c r="A466" s="91" t="s">
        <v>101</v>
      </c>
      <c r="B466" s="92" t="s">
        <v>353</v>
      </c>
      <c r="C466" s="92" t="s">
        <v>162</v>
      </c>
      <c r="D466" s="92" t="s">
        <v>102</v>
      </c>
      <c r="E466" s="93">
        <v>3541.5</v>
      </c>
      <c r="F466" s="93">
        <v>2867.6</v>
      </c>
      <c r="G466" s="94">
        <v>0.80971339827756594</v>
      </c>
      <c r="H466" s="95"/>
      <c r="I466" s="95"/>
    </row>
    <row r="467" spans="1:9" x14ac:dyDescent="0.2">
      <c r="A467" s="96" t="s">
        <v>105</v>
      </c>
      <c r="B467" s="97" t="s">
        <v>353</v>
      </c>
      <c r="C467" s="97" t="s">
        <v>162</v>
      </c>
      <c r="D467" s="97" t="s">
        <v>106</v>
      </c>
      <c r="E467" s="74">
        <v>3541.5</v>
      </c>
      <c r="F467" s="74">
        <v>2867.6</v>
      </c>
      <c r="G467" s="94">
        <v>0.80971339827756594</v>
      </c>
      <c r="H467" s="95"/>
      <c r="I467" s="95"/>
    </row>
    <row r="468" spans="1:9" x14ac:dyDescent="0.2">
      <c r="A468" s="91" t="s">
        <v>297</v>
      </c>
      <c r="B468" s="92" t="s">
        <v>353</v>
      </c>
      <c r="C468" s="92" t="s">
        <v>298</v>
      </c>
      <c r="D468" s="92"/>
      <c r="E468" s="93">
        <v>1227.5</v>
      </c>
      <c r="F468" s="93">
        <v>903.8</v>
      </c>
      <c r="G468" s="94">
        <v>0.73629327902240327</v>
      </c>
      <c r="H468" s="95"/>
      <c r="I468" s="95"/>
    </row>
    <row r="469" spans="1:9" x14ac:dyDescent="0.2">
      <c r="A469" s="91" t="s">
        <v>101</v>
      </c>
      <c r="B469" s="92" t="s">
        <v>353</v>
      </c>
      <c r="C469" s="92" t="s">
        <v>298</v>
      </c>
      <c r="D469" s="92" t="s">
        <v>102</v>
      </c>
      <c r="E469" s="93">
        <v>1227.5</v>
      </c>
      <c r="F469" s="93">
        <v>903.8</v>
      </c>
      <c r="G469" s="94">
        <v>0.73629327902240327</v>
      </c>
      <c r="H469" s="95"/>
      <c r="I469" s="95"/>
    </row>
    <row r="470" spans="1:9" x14ac:dyDescent="0.2">
      <c r="A470" s="96" t="s">
        <v>105</v>
      </c>
      <c r="B470" s="97" t="s">
        <v>353</v>
      </c>
      <c r="C470" s="97" t="s">
        <v>298</v>
      </c>
      <c r="D470" s="97" t="s">
        <v>106</v>
      </c>
      <c r="E470" s="74">
        <v>1227.5</v>
      </c>
      <c r="F470" s="74">
        <v>903.8</v>
      </c>
      <c r="G470" s="94">
        <v>0.73629327902240327</v>
      </c>
      <c r="H470" s="95"/>
      <c r="I470" s="95"/>
    </row>
    <row r="471" spans="1:9" ht="38.25" x14ac:dyDescent="0.2">
      <c r="A471" s="91" t="s">
        <v>165</v>
      </c>
      <c r="B471" s="92" t="s">
        <v>354</v>
      </c>
      <c r="C471" s="92"/>
      <c r="D471" s="92"/>
      <c r="E471" s="93">
        <v>10067.5</v>
      </c>
      <c r="F471" s="93">
        <v>8941</v>
      </c>
      <c r="G471" s="94">
        <v>0.88810528929724364</v>
      </c>
      <c r="H471" s="95"/>
      <c r="I471" s="95"/>
    </row>
    <row r="472" spans="1:9" ht="25.5" x14ac:dyDescent="0.2">
      <c r="A472" s="91" t="s">
        <v>155</v>
      </c>
      <c r="B472" s="92" t="s">
        <v>354</v>
      </c>
      <c r="C472" s="92" t="s">
        <v>156</v>
      </c>
      <c r="D472" s="92"/>
      <c r="E472" s="93">
        <v>3802</v>
      </c>
      <c r="F472" s="93">
        <v>3738.7</v>
      </c>
      <c r="G472" s="94">
        <v>0.98335086796422932</v>
      </c>
      <c r="H472" s="95"/>
      <c r="I472" s="95"/>
    </row>
    <row r="473" spans="1:9" x14ac:dyDescent="0.2">
      <c r="A473" s="91" t="s">
        <v>101</v>
      </c>
      <c r="B473" s="92" t="s">
        <v>354</v>
      </c>
      <c r="C473" s="92" t="s">
        <v>156</v>
      </c>
      <c r="D473" s="92" t="s">
        <v>102</v>
      </c>
      <c r="E473" s="93">
        <v>3802</v>
      </c>
      <c r="F473" s="93">
        <v>3738.7</v>
      </c>
      <c r="G473" s="94">
        <v>0.98335086796422932</v>
      </c>
      <c r="H473" s="95"/>
      <c r="I473" s="95"/>
    </row>
    <row r="474" spans="1:9" x14ac:dyDescent="0.2">
      <c r="A474" s="96" t="s">
        <v>105</v>
      </c>
      <c r="B474" s="97" t="s">
        <v>354</v>
      </c>
      <c r="C474" s="97" t="s">
        <v>156</v>
      </c>
      <c r="D474" s="97" t="s">
        <v>106</v>
      </c>
      <c r="E474" s="74">
        <v>3802</v>
      </c>
      <c r="F474" s="74">
        <v>3738.7</v>
      </c>
      <c r="G474" s="94">
        <v>0.98335086796422932</v>
      </c>
      <c r="H474" s="95"/>
      <c r="I474" s="95"/>
    </row>
    <row r="475" spans="1:9" x14ac:dyDescent="0.2">
      <c r="A475" s="91" t="s">
        <v>297</v>
      </c>
      <c r="B475" s="92" t="s">
        <v>354</v>
      </c>
      <c r="C475" s="92" t="s">
        <v>298</v>
      </c>
      <c r="D475" s="92"/>
      <c r="E475" s="93">
        <v>6265.5</v>
      </c>
      <c r="F475" s="93">
        <v>5202.3</v>
      </c>
      <c r="G475" s="94">
        <v>0.83030883409145317</v>
      </c>
      <c r="H475" s="95"/>
      <c r="I475" s="95"/>
    </row>
    <row r="476" spans="1:9" x14ac:dyDescent="0.2">
      <c r="A476" s="91" t="s">
        <v>101</v>
      </c>
      <c r="B476" s="92" t="s">
        <v>354</v>
      </c>
      <c r="C476" s="92" t="s">
        <v>298</v>
      </c>
      <c r="D476" s="92" t="s">
        <v>102</v>
      </c>
      <c r="E476" s="93">
        <v>6265.5</v>
      </c>
      <c r="F476" s="93">
        <v>5202.3</v>
      </c>
      <c r="G476" s="94">
        <v>0.83030883409145317</v>
      </c>
      <c r="H476" s="95"/>
      <c r="I476" s="95"/>
    </row>
    <row r="477" spans="1:9" x14ac:dyDescent="0.2">
      <c r="A477" s="96" t="s">
        <v>105</v>
      </c>
      <c r="B477" s="97" t="s">
        <v>354</v>
      </c>
      <c r="C477" s="97" t="s">
        <v>298</v>
      </c>
      <c r="D477" s="97" t="s">
        <v>106</v>
      </c>
      <c r="E477" s="74">
        <v>6265.5</v>
      </c>
      <c r="F477" s="74">
        <v>5202.3</v>
      </c>
      <c r="G477" s="94">
        <v>0.83030883409145317</v>
      </c>
      <c r="H477" s="95"/>
      <c r="I477" s="95"/>
    </row>
    <row r="478" spans="1:9" ht="25.5" x14ac:dyDescent="0.2">
      <c r="A478" s="91" t="s">
        <v>355</v>
      </c>
      <c r="B478" s="92" t="s">
        <v>356</v>
      </c>
      <c r="C478" s="92"/>
      <c r="D478" s="92"/>
      <c r="E478" s="93">
        <v>7336.9000000000005</v>
      </c>
      <c r="F478" s="93">
        <v>7186.2000000000007</v>
      </c>
      <c r="G478" s="94">
        <v>0.97945998991399641</v>
      </c>
      <c r="H478" s="95"/>
      <c r="I478" s="95"/>
    </row>
    <row r="479" spans="1:9" x14ac:dyDescent="0.2">
      <c r="A479" s="91" t="s">
        <v>161</v>
      </c>
      <c r="B479" s="92" t="s">
        <v>356</v>
      </c>
      <c r="C479" s="92" t="s">
        <v>162</v>
      </c>
      <c r="D479" s="92"/>
      <c r="E479" s="93">
        <v>7037.7000000000007</v>
      </c>
      <c r="F479" s="93">
        <v>6939.6</v>
      </c>
      <c r="G479" s="94">
        <v>0.98606078690481258</v>
      </c>
      <c r="H479" s="95"/>
      <c r="I479" s="95"/>
    </row>
    <row r="480" spans="1:9" x14ac:dyDescent="0.2">
      <c r="A480" s="91" t="s">
        <v>101</v>
      </c>
      <c r="B480" s="92" t="s">
        <v>356</v>
      </c>
      <c r="C480" s="92" t="s">
        <v>162</v>
      </c>
      <c r="D480" s="92" t="s">
        <v>102</v>
      </c>
      <c r="E480" s="93">
        <v>7037.7000000000007</v>
      </c>
      <c r="F480" s="93">
        <v>6939.6</v>
      </c>
      <c r="G480" s="94">
        <v>0.98606078690481258</v>
      </c>
      <c r="H480" s="95"/>
      <c r="I480" s="95"/>
    </row>
    <row r="481" spans="1:9" x14ac:dyDescent="0.2">
      <c r="A481" s="96" t="s">
        <v>105</v>
      </c>
      <c r="B481" s="97" t="s">
        <v>356</v>
      </c>
      <c r="C481" s="97" t="s">
        <v>162</v>
      </c>
      <c r="D481" s="97" t="s">
        <v>106</v>
      </c>
      <c r="E481" s="74">
        <v>7037.7000000000007</v>
      </c>
      <c r="F481" s="74">
        <v>6939.6</v>
      </c>
      <c r="G481" s="94">
        <v>0.98606078690481258</v>
      </c>
      <c r="H481" s="95"/>
      <c r="I481" s="95"/>
    </row>
    <row r="482" spans="1:9" x14ac:dyDescent="0.2">
      <c r="A482" s="91" t="s">
        <v>297</v>
      </c>
      <c r="B482" s="92" t="s">
        <v>356</v>
      </c>
      <c r="C482" s="92" t="s">
        <v>298</v>
      </c>
      <c r="D482" s="92"/>
      <c r="E482" s="93">
        <v>299.2</v>
      </c>
      <c r="F482" s="93">
        <v>246.6</v>
      </c>
      <c r="G482" s="94">
        <v>0.82419786096256686</v>
      </c>
      <c r="H482" s="95"/>
      <c r="I482" s="95"/>
    </row>
    <row r="483" spans="1:9" x14ac:dyDescent="0.2">
      <c r="A483" s="91" t="s">
        <v>101</v>
      </c>
      <c r="B483" s="92" t="s">
        <v>356</v>
      </c>
      <c r="C483" s="92" t="s">
        <v>298</v>
      </c>
      <c r="D483" s="92" t="s">
        <v>102</v>
      </c>
      <c r="E483" s="93">
        <v>299.2</v>
      </c>
      <c r="F483" s="93">
        <v>246.6</v>
      </c>
      <c r="G483" s="94">
        <v>0.82419786096256686</v>
      </c>
      <c r="H483" s="95"/>
      <c r="I483" s="95"/>
    </row>
    <row r="484" spans="1:9" x14ac:dyDescent="0.2">
      <c r="A484" s="96" t="s">
        <v>105</v>
      </c>
      <c r="B484" s="97" t="s">
        <v>356</v>
      </c>
      <c r="C484" s="97" t="s">
        <v>298</v>
      </c>
      <c r="D484" s="97" t="s">
        <v>106</v>
      </c>
      <c r="E484" s="74">
        <v>299.2</v>
      </c>
      <c r="F484" s="74">
        <v>246.6</v>
      </c>
      <c r="G484" s="94">
        <v>0.82419786096256686</v>
      </c>
      <c r="H484" s="95"/>
      <c r="I484" s="95"/>
    </row>
    <row r="485" spans="1:9" ht="25.5" x14ac:dyDescent="0.2">
      <c r="A485" s="91" t="s">
        <v>357</v>
      </c>
      <c r="B485" s="92" t="s">
        <v>358</v>
      </c>
      <c r="C485" s="92"/>
      <c r="D485" s="92"/>
      <c r="E485" s="93">
        <v>4276.6000000000004</v>
      </c>
      <c r="F485" s="93">
        <v>4276.6000000000004</v>
      </c>
      <c r="G485" s="94">
        <v>1</v>
      </c>
      <c r="H485" s="95"/>
      <c r="I485" s="95"/>
    </row>
    <row r="486" spans="1:9" x14ac:dyDescent="0.2">
      <c r="A486" s="91" t="s">
        <v>161</v>
      </c>
      <c r="B486" s="92" t="s">
        <v>358</v>
      </c>
      <c r="C486" s="92" t="s">
        <v>162</v>
      </c>
      <c r="D486" s="92"/>
      <c r="E486" s="93">
        <v>4276.6000000000004</v>
      </c>
      <c r="F486" s="93">
        <v>4276.6000000000004</v>
      </c>
      <c r="G486" s="94">
        <v>1</v>
      </c>
      <c r="H486" s="95"/>
      <c r="I486" s="95"/>
    </row>
    <row r="487" spans="1:9" x14ac:dyDescent="0.2">
      <c r="A487" s="91" t="s">
        <v>101</v>
      </c>
      <c r="B487" s="92" t="s">
        <v>358</v>
      </c>
      <c r="C487" s="92" t="s">
        <v>162</v>
      </c>
      <c r="D487" s="92" t="s">
        <v>102</v>
      </c>
      <c r="E487" s="93">
        <v>4276.6000000000004</v>
      </c>
      <c r="F487" s="93">
        <v>4276.6000000000004</v>
      </c>
      <c r="G487" s="94">
        <v>1</v>
      </c>
      <c r="H487" s="95"/>
      <c r="I487" s="95"/>
    </row>
    <row r="488" spans="1:9" x14ac:dyDescent="0.2">
      <c r="A488" s="96" t="s">
        <v>105</v>
      </c>
      <c r="B488" s="97" t="s">
        <v>358</v>
      </c>
      <c r="C488" s="97" t="s">
        <v>162</v>
      </c>
      <c r="D488" s="97" t="s">
        <v>106</v>
      </c>
      <c r="E488" s="74">
        <v>4276.6000000000004</v>
      </c>
      <c r="F488" s="74">
        <v>4276.6000000000004</v>
      </c>
      <c r="G488" s="94">
        <v>1</v>
      </c>
      <c r="H488" s="95"/>
      <c r="I488" s="95"/>
    </row>
    <row r="489" spans="1:9" ht="38.25" x14ac:dyDescent="0.2">
      <c r="A489" s="91" t="s">
        <v>359</v>
      </c>
      <c r="B489" s="92" t="s">
        <v>360</v>
      </c>
      <c r="C489" s="92"/>
      <c r="D489" s="92"/>
      <c r="E489" s="93">
        <v>471.6</v>
      </c>
      <c r="F489" s="93">
        <v>464.8</v>
      </c>
      <c r="G489" s="94">
        <v>0.98558100084817635</v>
      </c>
      <c r="H489" s="95"/>
      <c r="I489" s="95"/>
    </row>
    <row r="490" spans="1:9" x14ac:dyDescent="0.2">
      <c r="A490" s="91" t="s">
        <v>161</v>
      </c>
      <c r="B490" s="92" t="s">
        <v>360</v>
      </c>
      <c r="C490" s="92" t="s">
        <v>162</v>
      </c>
      <c r="D490" s="92"/>
      <c r="E490" s="93">
        <v>471.6</v>
      </c>
      <c r="F490" s="93">
        <v>464.8</v>
      </c>
      <c r="G490" s="94">
        <v>0.98558100084817635</v>
      </c>
      <c r="H490" s="95"/>
      <c r="I490" s="95"/>
    </row>
    <row r="491" spans="1:9" x14ac:dyDescent="0.2">
      <c r="A491" s="91" t="s">
        <v>101</v>
      </c>
      <c r="B491" s="92" t="s">
        <v>360</v>
      </c>
      <c r="C491" s="92" t="s">
        <v>162</v>
      </c>
      <c r="D491" s="92" t="s">
        <v>102</v>
      </c>
      <c r="E491" s="93">
        <v>471.6</v>
      </c>
      <c r="F491" s="93">
        <v>464.8</v>
      </c>
      <c r="G491" s="94">
        <v>0.98558100084817635</v>
      </c>
      <c r="H491" s="95"/>
      <c r="I491" s="95"/>
    </row>
    <row r="492" spans="1:9" x14ac:dyDescent="0.2">
      <c r="A492" s="96" t="s">
        <v>105</v>
      </c>
      <c r="B492" s="97" t="s">
        <v>360</v>
      </c>
      <c r="C492" s="97" t="s">
        <v>162</v>
      </c>
      <c r="D492" s="97" t="s">
        <v>106</v>
      </c>
      <c r="E492" s="74">
        <v>471.6</v>
      </c>
      <c r="F492" s="74">
        <v>464.8</v>
      </c>
      <c r="G492" s="94">
        <v>0.98558100084817635</v>
      </c>
      <c r="H492" s="95"/>
      <c r="I492" s="95"/>
    </row>
    <row r="493" spans="1:9" x14ac:dyDescent="0.2">
      <c r="A493" s="91" t="s">
        <v>200</v>
      </c>
      <c r="B493" s="92" t="s">
        <v>361</v>
      </c>
      <c r="C493" s="92"/>
      <c r="D493" s="92"/>
      <c r="E493" s="93">
        <v>737323.9</v>
      </c>
      <c r="F493" s="93">
        <v>713940.9</v>
      </c>
      <c r="G493" s="94">
        <v>0.96828666478870418</v>
      </c>
      <c r="H493" s="95"/>
      <c r="I493" s="95"/>
    </row>
    <row r="494" spans="1:9" ht="38.25" x14ac:dyDescent="0.2">
      <c r="A494" s="99" t="s">
        <v>362</v>
      </c>
      <c r="B494" s="92" t="s">
        <v>363</v>
      </c>
      <c r="C494" s="92"/>
      <c r="D494" s="92"/>
      <c r="E494" s="93">
        <v>735552.9</v>
      </c>
      <c r="F494" s="93">
        <v>712216.8</v>
      </c>
      <c r="G494" s="94">
        <v>0.96827406975079566</v>
      </c>
      <c r="H494" s="95"/>
      <c r="I494" s="95"/>
    </row>
    <row r="495" spans="1:9" ht="25.5" x14ac:dyDescent="0.2">
      <c r="A495" s="91" t="s">
        <v>155</v>
      </c>
      <c r="B495" s="92" t="s">
        <v>363</v>
      </c>
      <c r="C495" s="92" t="s">
        <v>156</v>
      </c>
      <c r="D495" s="92"/>
      <c r="E495" s="93">
        <v>619598.9</v>
      </c>
      <c r="F495" s="93">
        <v>599195</v>
      </c>
      <c r="G495" s="94">
        <v>0.96706917975483808</v>
      </c>
      <c r="H495" s="95"/>
      <c r="I495" s="95"/>
    </row>
    <row r="496" spans="1:9" x14ac:dyDescent="0.2">
      <c r="A496" s="91" t="s">
        <v>101</v>
      </c>
      <c r="B496" s="92" t="s">
        <v>363</v>
      </c>
      <c r="C496" s="92" t="s">
        <v>156</v>
      </c>
      <c r="D496" s="92" t="s">
        <v>102</v>
      </c>
      <c r="E496" s="93">
        <v>619598.9</v>
      </c>
      <c r="F496" s="93">
        <v>599195</v>
      </c>
      <c r="G496" s="94">
        <v>0.96706917975483808</v>
      </c>
      <c r="H496" s="95"/>
      <c r="I496" s="95"/>
    </row>
    <row r="497" spans="1:9" x14ac:dyDescent="0.2">
      <c r="A497" s="96" t="s">
        <v>105</v>
      </c>
      <c r="B497" s="97" t="s">
        <v>363</v>
      </c>
      <c r="C497" s="97" t="s">
        <v>156</v>
      </c>
      <c r="D497" s="97" t="s">
        <v>106</v>
      </c>
      <c r="E497" s="74">
        <v>619598.9</v>
      </c>
      <c r="F497" s="74">
        <v>599195</v>
      </c>
      <c r="G497" s="94">
        <v>0.96706917975483808</v>
      </c>
      <c r="H497" s="95"/>
      <c r="I497" s="95"/>
    </row>
    <row r="498" spans="1:9" x14ac:dyDescent="0.2">
      <c r="A498" s="91" t="s">
        <v>161</v>
      </c>
      <c r="B498" s="92" t="s">
        <v>363</v>
      </c>
      <c r="C498" s="92" t="s">
        <v>162</v>
      </c>
      <c r="D498" s="92"/>
      <c r="E498" s="93">
        <v>9454</v>
      </c>
      <c r="F498" s="93">
        <v>9454</v>
      </c>
      <c r="G498" s="94">
        <v>1</v>
      </c>
      <c r="H498" s="95"/>
      <c r="I498" s="95"/>
    </row>
    <row r="499" spans="1:9" x14ac:dyDescent="0.2">
      <c r="A499" s="91" t="s">
        <v>101</v>
      </c>
      <c r="B499" s="92" t="s">
        <v>363</v>
      </c>
      <c r="C499" s="92" t="s">
        <v>162</v>
      </c>
      <c r="D499" s="92" t="s">
        <v>102</v>
      </c>
      <c r="E499" s="93">
        <v>9454</v>
      </c>
      <c r="F499" s="93">
        <v>9454</v>
      </c>
      <c r="G499" s="94">
        <v>1</v>
      </c>
      <c r="H499" s="95"/>
      <c r="I499" s="95"/>
    </row>
    <row r="500" spans="1:9" x14ac:dyDescent="0.2">
      <c r="A500" s="96" t="s">
        <v>105</v>
      </c>
      <c r="B500" s="97" t="s">
        <v>363</v>
      </c>
      <c r="C500" s="97" t="s">
        <v>162</v>
      </c>
      <c r="D500" s="97" t="s">
        <v>106</v>
      </c>
      <c r="E500" s="74">
        <v>9454</v>
      </c>
      <c r="F500" s="74">
        <v>9454</v>
      </c>
      <c r="G500" s="94">
        <v>1</v>
      </c>
      <c r="H500" s="95"/>
      <c r="I500" s="95"/>
    </row>
    <row r="501" spans="1:9" x14ac:dyDescent="0.2">
      <c r="A501" s="91" t="s">
        <v>297</v>
      </c>
      <c r="B501" s="92" t="s">
        <v>363</v>
      </c>
      <c r="C501" s="92" t="s">
        <v>298</v>
      </c>
      <c r="D501" s="92"/>
      <c r="E501" s="93">
        <v>106500</v>
      </c>
      <c r="F501" s="93">
        <v>103567.8</v>
      </c>
      <c r="G501" s="94">
        <v>0.97246760563380286</v>
      </c>
      <c r="H501" s="95"/>
      <c r="I501" s="95"/>
    </row>
    <row r="502" spans="1:9" x14ac:dyDescent="0.2">
      <c r="A502" s="91" t="s">
        <v>101</v>
      </c>
      <c r="B502" s="92" t="s">
        <v>363</v>
      </c>
      <c r="C502" s="92" t="s">
        <v>298</v>
      </c>
      <c r="D502" s="92" t="s">
        <v>102</v>
      </c>
      <c r="E502" s="93">
        <v>106500</v>
      </c>
      <c r="F502" s="93">
        <v>103567.8</v>
      </c>
      <c r="G502" s="94">
        <v>0.97246760563380286</v>
      </c>
      <c r="H502" s="95"/>
      <c r="I502" s="95"/>
    </row>
    <row r="503" spans="1:9" x14ac:dyDescent="0.2">
      <c r="A503" s="96" t="s">
        <v>105</v>
      </c>
      <c r="B503" s="97" t="s">
        <v>363</v>
      </c>
      <c r="C503" s="97" t="s">
        <v>298</v>
      </c>
      <c r="D503" s="97" t="s">
        <v>106</v>
      </c>
      <c r="E503" s="74">
        <v>106500</v>
      </c>
      <c r="F503" s="74">
        <v>103567.8</v>
      </c>
      <c r="G503" s="94">
        <v>0.97246760563380286</v>
      </c>
      <c r="H503" s="95"/>
      <c r="I503" s="95"/>
    </row>
    <row r="504" spans="1:9" ht="25.5" x14ac:dyDescent="0.2">
      <c r="A504" s="99" t="s">
        <v>364</v>
      </c>
      <c r="B504" s="92" t="s">
        <v>365</v>
      </c>
      <c r="C504" s="92"/>
      <c r="D504" s="92"/>
      <c r="E504" s="93">
        <v>1771</v>
      </c>
      <c r="F504" s="93">
        <v>1724.1</v>
      </c>
      <c r="G504" s="94">
        <v>0.97351778656126475</v>
      </c>
      <c r="H504" s="95"/>
      <c r="I504" s="95"/>
    </row>
    <row r="505" spans="1:9" x14ac:dyDescent="0.2">
      <c r="A505" s="91" t="s">
        <v>161</v>
      </c>
      <c r="B505" s="92" t="s">
        <v>365</v>
      </c>
      <c r="C505" s="92" t="s">
        <v>162</v>
      </c>
      <c r="D505" s="92"/>
      <c r="E505" s="93">
        <v>1001.3000000000001</v>
      </c>
      <c r="F505" s="93">
        <v>982.8</v>
      </c>
      <c r="G505" s="94">
        <v>0.98152401877559159</v>
      </c>
      <c r="H505" s="95"/>
      <c r="I505" s="95"/>
    </row>
    <row r="506" spans="1:9" x14ac:dyDescent="0.2">
      <c r="A506" s="91" t="s">
        <v>101</v>
      </c>
      <c r="B506" s="92" t="s">
        <v>365</v>
      </c>
      <c r="C506" s="92" t="s">
        <v>162</v>
      </c>
      <c r="D506" s="92" t="s">
        <v>102</v>
      </c>
      <c r="E506" s="93">
        <v>1001.3000000000001</v>
      </c>
      <c r="F506" s="93">
        <v>982.8</v>
      </c>
      <c r="G506" s="94">
        <v>0.98152401877559159</v>
      </c>
      <c r="H506" s="95"/>
      <c r="I506" s="95"/>
    </row>
    <row r="507" spans="1:9" x14ac:dyDescent="0.2">
      <c r="A507" s="96" t="s">
        <v>105</v>
      </c>
      <c r="B507" s="97" t="s">
        <v>365</v>
      </c>
      <c r="C507" s="97" t="s">
        <v>162</v>
      </c>
      <c r="D507" s="97" t="s">
        <v>106</v>
      </c>
      <c r="E507" s="74">
        <v>1001.3000000000001</v>
      </c>
      <c r="F507" s="74">
        <v>982.8</v>
      </c>
      <c r="G507" s="94">
        <v>0.98152401877559159</v>
      </c>
      <c r="H507" s="95"/>
      <c r="I507" s="95"/>
    </row>
    <row r="508" spans="1:9" x14ac:dyDescent="0.2">
      <c r="A508" s="91" t="s">
        <v>157</v>
      </c>
      <c r="B508" s="92" t="s">
        <v>365</v>
      </c>
      <c r="C508" s="92" t="s">
        <v>158</v>
      </c>
      <c r="D508" s="92"/>
      <c r="E508" s="93">
        <v>512.9</v>
      </c>
      <c r="F508" s="93">
        <v>503.2</v>
      </c>
      <c r="G508" s="94">
        <v>0.98108793137063754</v>
      </c>
      <c r="H508" s="95"/>
      <c r="I508" s="95"/>
    </row>
    <row r="509" spans="1:9" x14ac:dyDescent="0.2">
      <c r="A509" s="91" t="s">
        <v>101</v>
      </c>
      <c r="B509" s="92" t="s">
        <v>365</v>
      </c>
      <c r="C509" s="92" t="s">
        <v>158</v>
      </c>
      <c r="D509" s="92" t="s">
        <v>102</v>
      </c>
      <c r="E509" s="93">
        <v>512.9</v>
      </c>
      <c r="F509" s="93">
        <v>503.2</v>
      </c>
      <c r="G509" s="94">
        <v>0.98108793137063754</v>
      </c>
      <c r="H509" s="95"/>
      <c r="I509" s="95"/>
    </row>
    <row r="510" spans="1:9" x14ac:dyDescent="0.2">
      <c r="A510" s="96" t="s">
        <v>105</v>
      </c>
      <c r="B510" s="97" t="s">
        <v>365</v>
      </c>
      <c r="C510" s="97" t="s">
        <v>158</v>
      </c>
      <c r="D510" s="97" t="s">
        <v>106</v>
      </c>
      <c r="E510" s="74">
        <v>512.9</v>
      </c>
      <c r="F510" s="74">
        <v>503.2</v>
      </c>
      <c r="G510" s="94">
        <v>0.98108793137063754</v>
      </c>
      <c r="H510" s="95"/>
      <c r="I510" s="95"/>
    </row>
    <row r="511" spans="1:9" x14ac:dyDescent="0.2">
      <c r="A511" s="91" t="s">
        <v>297</v>
      </c>
      <c r="B511" s="92" t="s">
        <v>365</v>
      </c>
      <c r="C511" s="92" t="s">
        <v>298</v>
      </c>
      <c r="D511" s="92"/>
      <c r="E511" s="93">
        <v>256.8</v>
      </c>
      <c r="F511" s="93">
        <v>238.1</v>
      </c>
      <c r="G511" s="94">
        <v>0.92718068535825537</v>
      </c>
      <c r="H511" s="95"/>
      <c r="I511" s="95"/>
    </row>
    <row r="512" spans="1:9" x14ac:dyDescent="0.2">
      <c r="A512" s="91" t="s">
        <v>101</v>
      </c>
      <c r="B512" s="92" t="s">
        <v>365</v>
      </c>
      <c r="C512" s="92" t="s">
        <v>298</v>
      </c>
      <c r="D512" s="92" t="s">
        <v>102</v>
      </c>
      <c r="E512" s="93">
        <v>256.8</v>
      </c>
      <c r="F512" s="93">
        <v>238.1</v>
      </c>
      <c r="G512" s="94">
        <v>0.92718068535825537</v>
      </c>
      <c r="H512" s="95"/>
      <c r="I512" s="95"/>
    </row>
    <row r="513" spans="1:9" x14ac:dyDescent="0.2">
      <c r="A513" s="96" t="s">
        <v>105</v>
      </c>
      <c r="B513" s="97" t="s">
        <v>365</v>
      </c>
      <c r="C513" s="97" t="s">
        <v>298</v>
      </c>
      <c r="D513" s="97" t="s">
        <v>106</v>
      </c>
      <c r="E513" s="74">
        <v>256.8</v>
      </c>
      <c r="F513" s="74">
        <v>238.1</v>
      </c>
      <c r="G513" s="94">
        <v>0.92718068535825537</v>
      </c>
      <c r="H513" s="95"/>
      <c r="I513" s="95"/>
    </row>
    <row r="514" spans="1:9" ht="25.5" x14ac:dyDescent="0.2">
      <c r="A514" s="91" t="s">
        <v>366</v>
      </c>
      <c r="B514" s="92" t="s">
        <v>367</v>
      </c>
      <c r="C514" s="92"/>
      <c r="D514" s="92"/>
      <c r="E514" s="93">
        <v>49075</v>
      </c>
      <c r="F514" s="93">
        <v>47517.3</v>
      </c>
      <c r="G514" s="94">
        <v>0.96825878757004591</v>
      </c>
      <c r="H514" s="95"/>
      <c r="I514" s="95"/>
    </row>
    <row r="515" spans="1:9" ht="25.5" x14ac:dyDescent="0.2">
      <c r="A515" s="91" t="s">
        <v>368</v>
      </c>
      <c r="B515" s="92" t="s">
        <v>369</v>
      </c>
      <c r="C515" s="92"/>
      <c r="D515" s="92"/>
      <c r="E515" s="93">
        <v>49075</v>
      </c>
      <c r="F515" s="93">
        <v>47517.3</v>
      </c>
      <c r="G515" s="94">
        <v>0.96825878757004591</v>
      </c>
      <c r="H515" s="95"/>
      <c r="I515" s="95"/>
    </row>
    <row r="516" spans="1:9" ht="25.5" x14ac:dyDescent="0.2">
      <c r="A516" s="91" t="s">
        <v>155</v>
      </c>
      <c r="B516" s="92" t="s">
        <v>369</v>
      </c>
      <c r="C516" s="92" t="s">
        <v>156</v>
      </c>
      <c r="D516" s="92"/>
      <c r="E516" s="93">
        <v>41341.1</v>
      </c>
      <c r="F516" s="93">
        <v>40080.9</v>
      </c>
      <c r="G516" s="94">
        <v>0.96951701817319813</v>
      </c>
      <c r="H516" s="95"/>
      <c r="I516" s="95"/>
    </row>
    <row r="517" spans="1:9" x14ac:dyDescent="0.2">
      <c r="A517" s="91" t="s">
        <v>101</v>
      </c>
      <c r="B517" s="92" t="s">
        <v>369</v>
      </c>
      <c r="C517" s="92" t="s">
        <v>156</v>
      </c>
      <c r="D517" s="92" t="s">
        <v>102</v>
      </c>
      <c r="E517" s="93">
        <v>41341.1</v>
      </c>
      <c r="F517" s="93">
        <v>40080.9</v>
      </c>
      <c r="G517" s="94">
        <v>0.96951701817319813</v>
      </c>
      <c r="H517" s="95"/>
      <c r="I517" s="95"/>
    </row>
    <row r="518" spans="1:9" x14ac:dyDescent="0.2">
      <c r="A518" s="96" t="s">
        <v>105</v>
      </c>
      <c r="B518" s="97" t="s">
        <v>369</v>
      </c>
      <c r="C518" s="97" t="s">
        <v>156</v>
      </c>
      <c r="D518" s="97" t="s">
        <v>106</v>
      </c>
      <c r="E518" s="74">
        <v>41341.1</v>
      </c>
      <c r="F518" s="74">
        <v>40080.9</v>
      </c>
      <c r="G518" s="94">
        <v>0.96951701817319813</v>
      </c>
      <c r="H518" s="95"/>
      <c r="I518" s="95"/>
    </row>
    <row r="519" spans="1:9" x14ac:dyDescent="0.2">
      <c r="A519" s="91" t="s">
        <v>297</v>
      </c>
      <c r="B519" s="92" t="s">
        <v>369</v>
      </c>
      <c r="C519" s="92" t="s">
        <v>298</v>
      </c>
      <c r="D519" s="92"/>
      <c r="E519" s="93">
        <v>7733.9</v>
      </c>
      <c r="F519" s="93">
        <v>7436.4</v>
      </c>
      <c r="G519" s="94">
        <v>0.96153299111703017</v>
      </c>
      <c r="H519" s="95"/>
      <c r="I519" s="95"/>
    </row>
    <row r="520" spans="1:9" x14ac:dyDescent="0.2">
      <c r="A520" s="91" t="s">
        <v>101</v>
      </c>
      <c r="B520" s="92" t="s">
        <v>369</v>
      </c>
      <c r="C520" s="92" t="s">
        <v>298</v>
      </c>
      <c r="D520" s="92" t="s">
        <v>102</v>
      </c>
      <c r="E520" s="93">
        <v>7733.9</v>
      </c>
      <c r="F520" s="93">
        <v>7436.4</v>
      </c>
      <c r="G520" s="94">
        <v>0.96153299111703017</v>
      </c>
      <c r="H520" s="95"/>
      <c r="I520" s="95"/>
    </row>
    <row r="521" spans="1:9" x14ac:dyDescent="0.2">
      <c r="A521" s="96" t="s">
        <v>105</v>
      </c>
      <c r="B521" s="97" t="s">
        <v>369</v>
      </c>
      <c r="C521" s="97" t="s">
        <v>298</v>
      </c>
      <c r="D521" s="97" t="s">
        <v>106</v>
      </c>
      <c r="E521" s="74">
        <v>7733.9</v>
      </c>
      <c r="F521" s="74">
        <v>7436.4</v>
      </c>
      <c r="G521" s="94">
        <v>0.96153299111703017</v>
      </c>
      <c r="H521" s="95"/>
      <c r="I521" s="95"/>
    </row>
    <row r="522" spans="1:9" x14ac:dyDescent="0.2">
      <c r="A522" s="91" t="s">
        <v>370</v>
      </c>
      <c r="B522" s="92" t="s">
        <v>371</v>
      </c>
      <c r="C522" s="92"/>
      <c r="D522" s="92"/>
      <c r="E522" s="93">
        <v>88907.299999999988</v>
      </c>
      <c r="F522" s="93">
        <v>86250</v>
      </c>
      <c r="G522" s="94">
        <v>0.97011156564196654</v>
      </c>
      <c r="H522" s="95"/>
      <c r="I522" s="95"/>
    </row>
    <row r="523" spans="1:9" x14ac:dyDescent="0.2">
      <c r="A523" s="91" t="s">
        <v>167</v>
      </c>
      <c r="B523" s="92" t="s">
        <v>372</v>
      </c>
      <c r="C523" s="92"/>
      <c r="D523" s="92"/>
      <c r="E523" s="93">
        <v>75362.299999999988</v>
      </c>
      <c r="F523" s="93">
        <v>74119.199999999997</v>
      </c>
      <c r="G523" s="94">
        <v>0.98350501510702315</v>
      </c>
      <c r="H523" s="95"/>
      <c r="I523" s="95"/>
    </row>
    <row r="524" spans="1:9" x14ac:dyDescent="0.2">
      <c r="A524" s="91" t="s">
        <v>153</v>
      </c>
      <c r="B524" s="92" t="s">
        <v>373</v>
      </c>
      <c r="C524" s="92"/>
      <c r="D524" s="92"/>
      <c r="E524" s="93">
        <v>611.1</v>
      </c>
      <c r="F524" s="93">
        <v>606.1</v>
      </c>
      <c r="G524" s="94">
        <v>0.99181803305514649</v>
      </c>
      <c r="H524" s="95"/>
      <c r="I524" s="95"/>
    </row>
    <row r="525" spans="1:9" x14ac:dyDescent="0.2">
      <c r="A525" s="91" t="s">
        <v>297</v>
      </c>
      <c r="B525" s="92" t="s">
        <v>373</v>
      </c>
      <c r="C525" s="92" t="s">
        <v>298</v>
      </c>
      <c r="D525" s="92"/>
      <c r="E525" s="93">
        <v>611.1</v>
      </c>
      <c r="F525" s="93">
        <v>606.1</v>
      </c>
      <c r="G525" s="94">
        <v>0.99181803305514649</v>
      </c>
      <c r="H525" s="95"/>
      <c r="I525" s="95"/>
    </row>
    <row r="526" spans="1:9" x14ac:dyDescent="0.2">
      <c r="A526" s="91" t="s">
        <v>101</v>
      </c>
      <c r="B526" s="92" t="s">
        <v>373</v>
      </c>
      <c r="C526" s="92" t="s">
        <v>298</v>
      </c>
      <c r="D526" s="92" t="s">
        <v>102</v>
      </c>
      <c r="E526" s="93">
        <v>611.1</v>
      </c>
      <c r="F526" s="93">
        <v>606.1</v>
      </c>
      <c r="G526" s="94">
        <v>0.99181803305514649</v>
      </c>
      <c r="H526" s="95"/>
      <c r="I526" s="95"/>
    </row>
    <row r="527" spans="1:9" x14ac:dyDescent="0.2">
      <c r="A527" s="96" t="s">
        <v>107</v>
      </c>
      <c r="B527" s="97" t="s">
        <v>373</v>
      </c>
      <c r="C527" s="97" t="s">
        <v>298</v>
      </c>
      <c r="D527" s="97" t="s">
        <v>108</v>
      </c>
      <c r="E527" s="74">
        <v>611.1</v>
      </c>
      <c r="F527" s="74">
        <v>606.1</v>
      </c>
      <c r="G527" s="94">
        <v>0.99181803305514649</v>
      </c>
      <c r="H527" s="95"/>
      <c r="I527" s="95"/>
    </row>
    <row r="528" spans="1:9" x14ac:dyDescent="0.2">
      <c r="A528" s="91" t="s">
        <v>170</v>
      </c>
      <c r="B528" s="92" t="s">
        <v>374</v>
      </c>
      <c r="C528" s="92"/>
      <c r="D528" s="92"/>
      <c r="E528" s="93">
        <v>4574.5</v>
      </c>
      <c r="F528" s="93">
        <v>3886</v>
      </c>
      <c r="G528" s="94">
        <v>0.84949174773199254</v>
      </c>
      <c r="H528" s="95"/>
      <c r="I528" s="95"/>
    </row>
    <row r="529" spans="1:9" x14ac:dyDescent="0.2">
      <c r="A529" s="91" t="s">
        <v>297</v>
      </c>
      <c r="B529" s="92" t="s">
        <v>374</v>
      </c>
      <c r="C529" s="92" t="s">
        <v>298</v>
      </c>
      <c r="D529" s="92"/>
      <c r="E529" s="93">
        <v>4574.5</v>
      </c>
      <c r="F529" s="93">
        <v>3886</v>
      </c>
      <c r="G529" s="94">
        <v>0.84949174773199254</v>
      </c>
      <c r="H529" s="95"/>
      <c r="I529" s="95"/>
    </row>
    <row r="530" spans="1:9" x14ac:dyDescent="0.2">
      <c r="A530" s="91" t="s">
        <v>101</v>
      </c>
      <c r="B530" s="92" t="s">
        <v>374</v>
      </c>
      <c r="C530" s="92" t="s">
        <v>298</v>
      </c>
      <c r="D530" s="92" t="s">
        <v>102</v>
      </c>
      <c r="E530" s="93">
        <v>4574.5</v>
      </c>
      <c r="F530" s="93">
        <v>3886</v>
      </c>
      <c r="G530" s="94">
        <v>0.84949174773199254</v>
      </c>
      <c r="H530" s="95"/>
      <c r="I530" s="95"/>
    </row>
    <row r="531" spans="1:9" x14ac:dyDescent="0.2">
      <c r="A531" s="96" t="s">
        <v>107</v>
      </c>
      <c r="B531" s="97" t="s">
        <v>374</v>
      </c>
      <c r="C531" s="97" t="s">
        <v>298</v>
      </c>
      <c r="D531" s="97" t="s">
        <v>108</v>
      </c>
      <c r="E531" s="74">
        <v>4574.5</v>
      </c>
      <c r="F531" s="74">
        <v>3886</v>
      </c>
      <c r="G531" s="94">
        <v>0.84949174773199254</v>
      </c>
      <c r="H531" s="95"/>
      <c r="I531" s="95"/>
    </row>
    <row r="532" spans="1:9" x14ac:dyDescent="0.2">
      <c r="A532" s="91" t="s">
        <v>159</v>
      </c>
      <c r="B532" s="92" t="s">
        <v>375</v>
      </c>
      <c r="C532" s="92"/>
      <c r="D532" s="92"/>
      <c r="E532" s="93">
        <v>322.79999999999995</v>
      </c>
      <c r="F532" s="93">
        <v>316.10000000000002</v>
      </c>
      <c r="G532" s="94">
        <v>0.97924411400247857</v>
      </c>
      <c r="H532" s="95"/>
      <c r="I532" s="95"/>
    </row>
    <row r="533" spans="1:9" x14ac:dyDescent="0.2">
      <c r="A533" s="91" t="s">
        <v>297</v>
      </c>
      <c r="B533" s="92" t="s">
        <v>375</v>
      </c>
      <c r="C533" s="92" t="s">
        <v>298</v>
      </c>
      <c r="D533" s="92"/>
      <c r="E533" s="93">
        <v>322.79999999999995</v>
      </c>
      <c r="F533" s="93">
        <v>316.10000000000002</v>
      </c>
      <c r="G533" s="94">
        <v>0.97924411400247857</v>
      </c>
      <c r="H533" s="95"/>
      <c r="I533" s="95"/>
    </row>
    <row r="534" spans="1:9" x14ac:dyDescent="0.2">
      <c r="A534" s="91" t="s">
        <v>101</v>
      </c>
      <c r="B534" s="92" t="s">
        <v>375</v>
      </c>
      <c r="C534" s="92" t="s">
        <v>298</v>
      </c>
      <c r="D534" s="92" t="s">
        <v>102</v>
      </c>
      <c r="E534" s="93">
        <v>322.79999999999995</v>
      </c>
      <c r="F534" s="93">
        <v>316.10000000000002</v>
      </c>
      <c r="G534" s="94">
        <v>0.97924411400247857</v>
      </c>
      <c r="H534" s="95"/>
      <c r="I534" s="95"/>
    </row>
    <row r="535" spans="1:9" x14ac:dyDescent="0.2">
      <c r="A535" s="96" t="s">
        <v>107</v>
      </c>
      <c r="B535" s="97" t="s">
        <v>375</v>
      </c>
      <c r="C535" s="97" t="s">
        <v>298</v>
      </c>
      <c r="D535" s="97" t="s">
        <v>108</v>
      </c>
      <c r="E535" s="74">
        <v>322.79999999999995</v>
      </c>
      <c r="F535" s="74">
        <v>316.10000000000002</v>
      </c>
      <c r="G535" s="94">
        <v>0.97924411400247857</v>
      </c>
      <c r="H535" s="95"/>
      <c r="I535" s="95"/>
    </row>
    <row r="536" spans="1:9" x14ac:dyDescent="0.2">
      <c r="A536" s="91" t="s">
        <v>175</v>
      </c>
      <c r="B536" s="92" t="s">
        <v>376</v>
      </c>
      <c r="C536" s="92"/>
      <c r="D536" s="92"/>
      <c r="E536" s="93">
        <v>860.59999999999991</v>
      </c>
      <c r="F536" s="93">
        <v>842.8</v>
      </c>
      <c r="G536" s="94">
        <v>0.9793167557518011</v>
      </c>
      <c r="H536" s="95"/>
      <c r="I536" s="95"/>
    </row>
    <row r="537" spans="1:9" x14ac:dyDescent="0.2">
      <c r="A537" s="91" t="s">
        <v>297</v>
      </c>
      <c r="B537" s="92" t="s">
        <v>376</v>
      </c>
      <c r="C537" s="92" t="s">
        <v>298</v>
      </c>
      <c r="D537" s="92"/>
      <c r="E537" s="93">
        <v>860.59999999999991</v>
      </c>
      <c r="F537" s="93">
        <v>842.8</v>
      </c>
      <c r="G537" s="94">
        <v>0.9793167557518011</v>
      </c>
      <c r="H537" s="95"/>
      <c r="I537" s="95"/>
    </row>
    <row r="538" spans="1:9" x14ac:dyDescent="0.2">
      <c r="A538" s="91" t="s">
        <v>101</v>
      </c>
      <c r="B538" s="92" t="s">
        <v>376</v>
      </c>
      <c r="C538" s="92" t="s">
        <v>298</v>
      </c>
      <c r="D538" s="92" t="s">
        <v>102</v>
      </c>
      <c r="E538" s="93">
        <v>860.59999999999991</v>
      </c>
      <c r="F538" s="93">
        <v>842.8</v>
      </c>
      <c r="G538" s="94">
        <v>0.9793167557518011</v>
      </c>
      <c r="H538" s="95"/>
      <c r="I538" s="95"/>
    </row>
    <row r="539" spans="1:9" x14ac:dyDescent="0.2">
      <c r="A539" s="96" t="s">
        <v>107</v>
      </c>
      <c r="B539" s="97" t="s">
        <v>376</v>
      </c>
      <c r="C539" s="97" t="s">
        <v>298</v>
      </c>
      <c r="D539" s="97" t="s">
        <v>108</v>
      </c>
      <c r="E539" s="74">
        <v>860.59999999999991</v>
      </c>
      <c r="F539" s="74">
        <v>842.8</v>
      </c>
      <c r="G539" s="94">
        <v>0.9793167557518011</v>
      </c>
      <c r="H539" s="95"/>
      <c r="I539" s="95"/>
    </row>
    <row r="540" spans="1:9" ht="25.5" x14ac:dyDescent="0.2">
      <c r="A540" s="91" t="s">
        <v>184</v>
      </c>
      <c r="B540" s="92" t="s">
        <v>377</v>
      </c>
      <c r="C540" s="92"/>
      <c r="D540" s="92"/>
      <c r="E540" s="93">
        <v>908.8</v>
      </c>
      <c r="F540" s="93">
        <v>882.1</v>
      </c>
      <c r="G540" s="94">
        <v>0.97062059859154937</v>
      </c>
      <c r="H540" s="95"/>
      <c r="I540" s="95"/>
    </row>
    <row r="541" spans="1:9" x14ac:dyDescent="0.2">
      <c r="A541" s="91" t="s">
        <v>297</v>
      </c>
      <c r="B541" s="92" t="s">
        <v>377</v>
      </c>
      <c r="C541" s="92" t="s">
        <v>298</v>
      </c>
      <c r="D541" s="92"/>
      <c r="E541" s="93">
        <v>908.8</v>
      </c>
      <c r="F541" s="93">
        <v>882.1</v>
      </c>
      <c r="G541" s="94">
        <v>0.97062059859154937</v>
      </c>
      <c r="H541" s="95"/>
      <c r="I541" s="95"/>
    </row>
    <row r="542" spans="1:9" x14ac:dyDescent="0.2">
      <c r="A542" s="91" t="s">
        <v>101</v>
      </c>
      <c r="B542" s="92" t="s">
        <v>377</v>
      </c>
      <c r="C542" s="92" t="s">
        <v>298</v>
      </c>
      <c r="D542" s="92" t="s">
        <v>102</v>
      </c>
      <c r="E542" s="93">
        <v>908.8</v>
      </c>
      <c r="F542" s="93">
        <v>882.1</v>
      </c>
      <c r="G542" s="94">
        <v>0.97062059859154937</v>
      </c>
      <c r="H542" s="95"/>
      <c r="I542" s="95"/>
    </row>
    <row r="543" spans="1:9" x14ac:dyDescent="0.2">
      <c r="A543" s="96" t="s">
        <v>107</v>
      </c>
      <c r="B543" s="97" t="s">
        <v>377</v>
      </c>
      <c r="C543" s="97" t="s">
        <v>298</v>
      </c>
      <c r="D543" s="97" t="s">
        <v>108</v>
      </c>
      <c r="E543" s="74">
        <v>908.8</v>
      </c>
      <c r="F543" s="74">
        <v>882.1</v>
      </c>
      <c r="G543" s="94">
        <v>0.97062059859154937</v>
      </c>
      <c r="H543" s="95"/>
      <c r="I543" s="95"/>
    </row>
    <row r="544" spans="1:9" x14ac:dyDescent="0.2">
      <c r="A544" s="91" t="s">
        <v>163</v>
      </c>
      <c r="B544" s="92" t="s">
        <v>378</v>
      </c>
      <c r="C544" s="92"/>
      <c r="D544" s="92"/>
      <c r="E544" s="93">
        <v>68084.5</v>
      </c>
      <c r="F544" s="93">
        <v>67586.099999999991</v>
      </c>
      <c r="G544" s="94">
        <v>0.99267968480344271</v>
      </c>
      <c r="H544" s="95"/>
      <c r="I544" s="95"/>
    </row>
    <row r="545" spans="1:9" x14ac:dyDescent="0.2">
      <c r="A545" s="91" t="s">
        <v>329</v>
      </c>
      <c r="B545" s="92" t="s">
        <v>379</v>
      </c>
      <c r="C545" s="92"/>
      <c r="D545" s="92"/>
      <c r="E545" s="93">
        <v>175</v>
      </c>
      <c r="F545" s="93">
        <v>174.9</v>
      </c>
      <c r="G545" s="94">
        <v>0.99942857142857144</v>
      </c>
      <c r="H545" s="95"/>
      <c r="I545" s="95"/>
    </row>
    <row r="546" spans="1:9" x14ac:dyDescent="0.2">
      <c r="A546" s="91" t="s">
        <v>297</v>
      </c>
      <c r="B546" s="92" t="s">
        <v>379</v>
      </c>
      <c r="C546" s="92" t="s">
        <v>298</v>
      </c>
      <c r="D546" s="92"/>
      <c r="E546" s="93">
        <v>175</v>
      </c>
      <c r="F546" s="93">
        <v>174.9</v>
      </c>
      <c r="G546" s="94">
        <v>0.99942857142857144</v>
      </c>
      <c r="H546" s="95"/>
      <c r="I546" s="95"/>
    </row>
    <row r="547" spans="1:9" x14ac:dyDescent="0.2">
      <c r="A547" s="91" t="s">
        <v>101</v>
      </c>
      <c r="B547" s="92" t="s">
        <v>379</v>
      </c>
      <c r="C547" s="92" t="s">
        <v>298</v>
      </c>
      <c r="D547" s="92" t="s">
        <v>102</v>
      </c>
      <c r="E547" s="93">
        <v>175</v>
      </c>
      <c r="F547" s="93">
        <v>174.9</v>
      </c>
      <c r="G547" s="94">
        <v>0.99942857142857144</v>
      </c>
      <c r="H547" s="95"/>
      <c r="I547" s="95"/>
    </row>
    <row r="548" spans="1:9" x14ac:dyDescent="0.2">
      <c r="A548" s="96" t="s">
        <v>107</v>
      </c>
      <c r="B548" s="97" t="s">
        <v>379</v>
      </c>
      <c r="C548" s="97" t="s">
        <v>298</v>
      </c>
      <c r="D548" s="97" t="s">
        <v>108</v>
      </c>
      <c r="E548" s="74">
        <v>175</v>
      </c>
      <c r="F548" s="74">
        <v>174.9</v>
      </c>
      <c r="G548" s="94">
        <v>0.99942857142857144</v>
      </c>
      <c r="H548" s="95"/>
      <c r="I548" s="95"/>
    </row>
    <row r="549" spans="1:9" ht="38.25" x14ac:dyDescent="0.2">
      <c r="A549" s="91" t="s">
        <v>165</v>
      </c>
      <c r="B549" s="92" t="s">
        <v>380</v>
      </c>
      <c r="C549" s="92"/>
      <c r="D549" s="92"/>
      <c r="E549" s="93">
        <v>67909.5</v>
      </c>
      <c r="F549" s="93">
        <v>67411.199999999997</v>
      </c>
      <c r="G549" s="94">
        <v>0.99266229319903687</v>
      </c>
      <c r="H549" s="95"/>
      <c r="I549" s="95"/>
    </row>
    <row r="550" spans="1:9" x14ac:dyDescent="0.2">
      <c r="A550" s="91" t="s">
        <v>297</v>
      </c>
      <c r="B550" s="92" t="s">
        <v>380</v>
      </c>
      <c r="C550" s="92" t="s">
        <v>298</v>
      </c>
      <c r="D550" s="92"/>
      <c r="E550" s="93">
        <v>67909.5</v>
      </c>
      <c r="F550" s="93">
        <v>67411.199999999997</v>
      </c>
      <c r="G550" s="94">
        <v>0.99266229319903687</v>
      </c>
      <c r="H550" s="95"/>
      <c r="I550" s="95"/>
    </row>
    <row r="551" spans="1:9" x14ac:dyDescent="0.2">
      <c r="A551" s="91" t="s">
        <v>101</v>
      </c>
      <c r="B551" s="92" t="s">
        <v>380</v>
      </c>
      <c r="C551" s="92" t="s">
        <v>298</v>
      </c>
      <c r="D551" s="92" t="s">
        <v>102</v>
      </c>
      <c r="E551" s="93">
        <v>67909.5</v>
      </c>
      <c r="F551" s="93">
        <v>67411.199999999997</v>
      </c>
      <c r="G551" s="94">
        <v>0.99266229319903687</v>
      </c>
      <c r="H551" s="95"/>
      <c r="I551" s="95"/>
    </row>
    <row r="552" spans="1:9" x14ac:dyDescent="0.2">
      <c r="A552" s="96" t="s">
        <v>107</v>
      </c>
      <c r="B552" s="97" t="s">
        <v>380</v>
      </c>
      <c r="C552" s="97" t="s">
        <v>298</v>
      </c>
      <c r="D552" s="97" t="s">
        <v>108</v>
      </c>
      <c r="E552" s="74">
        <v>67909.5</v>
      </c>
      <c r="F552" s="74">
        <v>67411.199999999997</v>
      </c>
      <c r="G552" s="94">
        <v>0.99266229319903687</v>
      </c>
      <c r="H552" s="95"/>
      <c r="I552" s="95"/>
    </row>
    <row r="553" spans="1:9" x14ac:dyDescent="0.2">
      <c r="A553" s="91" t="s">
        <v>381</v>
      </c>
      <c r="B553" s="92" t="s">
        <v>382</v>
      </c>
      <c r="C553" s="92"/>
      <c r="D553" s="92"/>
      <c r="E553" s="93">
        <v>13545</v>
      </c>
      <c r="F553" s="93">
        <v>12130.800000000001</v>
      </c>
      <c r="G553" s="94">
        <v>0.89559246954595795</v>
      </c>
      <c r="H553" s="95"/>
      <c r="I553" s="95"/>
    </row>
    <row r="554" spans="1:9" x14ac:dyDescent="0.2">
      <c r="A554" s="91" t="s">
        <v>170</v>
      </c>
      <c r="B554" s="92" t="s">
        <v>383</v>
      </c>
      <c r="C554" s="92"/>
      <c r="D554" s="92"/>
      <c r="E554" s="93">
        <v>50</v>
      </c>
      <c r="F554" s="93">
        <v>50</v>
      </c>
      <c r="G554" s="94">
        <v>1</v>
      </c>
      <c r="H554" s="95"/>
      <c r="I554" s="95"/>
    </row>
    <row r="555" spans="1:9" x14ac:dyDescent="0.2">
      <c r="A555" s="91" t="s">
        <v>297</v>
      </c>
      <c r="B555" s="92" t="s">
        <v>383</v>
      </c>
      <c r="C555" s="92" t="s">
        <v>298</v>
      </c>
      <c r="D555" s="92"/>
      <c r="E555" s="93">
        <v>50</v>
      </c>
      <c r="F555" s="93">
        <v>50</v>
      </c>
      <c r="G555" s="94">
        <v>1</v>
      </c>
      <c r="H555" s="95"/>
      <c r="I555" s="95"/>
    </row>
    <row r="556" spans="1:9" x14ac:dyDescent="0.2">
      <c r="A556" s="91" t="s">
        <v>101</v>
      </c>
      <c r="B556" s="92" t="s">
        <v>383</v>
      </c>
      <c r="C556" s="92" t="s">
        <v>298</v>
      </c>
      <c r="D556" s="92" t="s">
        <v>102</v>
      </c>
      <c r="E556" s="93">
        <v>50</v>
      </c>
      <c r="F556" s="93">
        <v>50</v>
      </c>
      <c r="G556" s="94">
        <v>1</v>
      </c>
      <c r="H556" s="95"/>
      <c r="I556" s="95"/>
    </row>
    <row r="557" spans="1:9" x14ac:dyDescent="0.2">
      <c r="A557" s="96" t="s">
        <v>107</v>
      </c>
      <c r="B557" s="97" t="s">
        <v>383</v>
      </c>
      <c r="C557" s="97" t="s">
        <v>298</v>
      </c>
      <c r="D557" s="97" t="s">
        <v>108</v>
      </c>
      <c r="E557" s="74">
        <v>50</v>
      </c>
      <c r="F557" s="74">
        <v>50</v>
      </c>
      <c r="G557" s="94">
        <v>1</v>
      </c>
      <c r="H557" s="95"/>
      <c r="I557" s="95"/>
    </row>
    <row r="558" spans="1:9" x14ac:dyDescent="0.2">
      <c r="A558" s="91" t="s">
        <v>159</v>
      </c>
      <c r="B558" s="92" t="s">
        <v>384</v>
      </c>
      <c r="C558" s="92"/>
      <c r="D558" s="92"/>
      <c r="E558" s="93">
        <v>15</v>
      </c>
      <c r="F558" s="93">
        <v>9.1999999999999993</v>
      </c>
      <c r="G558" s="94">
        <v>0.61333333333333329</v>
      </c>
      <c r="H558" s="95"/>
      <c r="I558" s="95"/>
    </row>
    <row r="559" spans="1:9" x14ac:dyDescent="0.2">
      <c r="A559" s="91" t="s">
        <v>297</v>
      </c>
      <c r="B559" s="92" t="s">
        <v>384</v>
      </c>
      <c r="C559" s="92" t="s">
        <v>298</v>
      </c>
      <c r="D559" s="92"/>
      <c r="E559" s="93">
        <v>15</v>
      </c>
      <c r="F559" s="93">
        <v>9.1999999999999993</v>
      </c>
      <c r="G559" s="94">
        <v>0.61333333333333329</v>
      </c>
      <c r="H559" s="95"/>
      <c r="I559" s="95"/>
    </row>
    <row r="560" spans="1:9" x14ac:dyDescent="0.2">
      <c r="A560" s="91" t="s">
        <v>101</v>
      </c>
      <c r="B560" s="92" t="s">
        <v>384</v>
      </c>
      <c r="C560" s="92" t="s">
        <v>298</v>
      </c>
      <c r="D560" s="92" t="s">
        <v>102</v>
      </c>
      <c r="E560" s="93">
        <v>15</v>
      </c>
      <c r="F560" s="93">
        <v>9.1999999999999993</v>
      </c>
      <c r="G560" s="94">
        <v>0.61333333333333329</v>
      </c>
      <c r="H560" s="95"/>
      <c r="I560" s="95"/>
    </row>
    <row r="561" spans="1:9" x14ac:dyDescent="0.2">
      <c r="A561" s="96" t="s">
        <v>107</v>
      </c>
      <c r="B561" s="97" t="s">
        <v>384</v>
      </c>
      <c r="C561" s="97" t="s">
        <v>298</v>
      </c>
      <c r="D561" s="97" t="s">
        <v>108</v>
      </c>
      <c r="E561" s="74">
        <v>15</v>
      </c>
      <c r="F561" s="74">
        <v>9.1999999999999993</v>
      </c>
      <c r="G561" s="94">
        <v>0.61333333333333329</v>
      </c>
      <c r="H561" s="95"/>
      <c r="I561" s="95"/>
    </row>
    <row r="562" spans="1:9" x14ac:dyDescent="0.2">
      <c r="A562" s="91" t="s">
        <v>163</v>
      </c>
      <c r="B562" s="92" t="s">
        <v>385</v>
      </c>
      <c r="C562" s="92"/>
      <c r="D562" s="92"/>
      <c r="E562" s="93">
        <v>13480</v>
      </c>
      <c r="F562" s="93">
        <v>12071.6</v>
      </c>
      <c r="G562" s="94">
        <v>0.89551928783382795</v>
      </c>
      <c r="H562" s="95"/>
      <c r="I562" s="95"/>
    </row>
    <row r="563" spans="1:9" ht="38.25" x14ac:dyDescent="0.2">
      <c r="A563" s="91" t="s">
        <v>165</v>
      </c>
      <c r="B563" s="92" t="s">
        <v>386</v>
      </c>
      <c r="C563" s="92"/>
      <c r="D563" s="92"/>
      <c r="E563" s="93">
        <v>13480</v>
      </c>
      <c r="F563" s="93">
        <v>12071.6</v>
      </c>
      <c r="G563" s="94">
        <v>0.89551928783382795</v>
      </c>
      <c r="H563" s="95"/>
      <c r="I563" s="95"/>
    </row>
    <row r="564" spans="1:9" x14ac:dyDescent="0.2">
      <c r="A564" s="91" t="s">
        <v>297</v>
      </c>
      <c r="B564" s="92" t="s">
        <v>386</v>
      </c>
      <c r="C564" s="92" t="s">
        <v>298</v>
      </c>
      <c r="D564" s="92"/>
      <c r="E564" s="93">
        <v>13480</v>
      </c>
      <c r="F564" s="93">
        <v>12071.6</v>
      </c>
      <c r="G564" s="94">
        <v>0.89551928783382795</v>
      </c>
      <c r="H564" s="95"/>
      <c r="I564" s="95"/>
    </row>
    <row r="565" spans="1:9" x14ac:dyDescent="0.2">
      <c r="A565" s="91" t="s">
        <v>101</v>
      </c>
      <c r="B565" s="92" t="s">
        <v>386</v>
      </c>
      <c r="C565" s="92" t="s">
        <v>298</v>
      </c>
      <c r="D565" s="92" t="s">
        <v>102</v>
      </c>
      <c r="E565" s="93">
        <v>13480</v>
      </c>
      <c r="F565" s="93">
        <v>12071.6</v>
      </c>
      <c r="G565" s="94">
        <v>0.89551928783382795</v>
      </c>
      <c r="H565" s="95"/>
      <c r="I565" s="95"/>
    </row>
    <row r="566" spans="1:9" x14ac:dyDescent="0.2">
      <c r="A566" s="96" t="s">
        <v>107</v>
      </c>
      <c r="B566" s="97" t="s">
        <v>386</v>
      </c>
      <c r="C566" s="97" t="s">
        <v>298</v>
      </c>
      <c r="D566" s="97" t="s">
        <v>108</v>
      </c>
      <c r="E566" s="74">
        <v>13480</v>
      </c>
      <c r="F566" s="74">
        <v>12071.6</v>
      </c>
      <c r="G566" s="94">
        <v>0.89551928783382795</v>
      </c>
      <c r="H566" s="95"/>
      <c r="I566" s="95"/>
    </row>
    <row r="567" spans="1:9" x14ac:dyDescent="0.2">
      <c r="A567" s="91" t="s">
        <v>387</v>
      </c>
      <c r="B567" s="92" t="s">
        <v>388</v>
      </c>
      <c r="C567" s="92"/>
      <c r="D567" s="92"/>
      <c r="E567" s="93">
        <v>77525</v>
      </c>
      <c r="F567" s="93">
        <v>75811.100000000006</v>
      </c>
      <c r="G567" s="94">
        <v>0.97789229280877144</v>
      </c>
      <c r="H567" s="95"/>
      <c r="I567" s="95"/>
    </row>
    <row r="568" spans="1:9" x14ac:dyDescent="0.2">
      <c r="A568" s="91" t="s">
        <v>151</v>
      </c>
      <c r="B568" s="92" t="s">
        <v>389</v>
      </c>
      <c r="C568" s="92"/>
      <c r="D568" s="92"/>
      <c r="E568" s="93">
        <v>10758.7</v>
      </c>
      <c r="F568" s="93">
        <v>10572.400000000001</v>
      </c>
      <c r="G568" s="94">
        <v>0.9826837814977647</v>
      </c>
      <c r="H568" s="95"/>
      <c r="I568" s="95"/>
    </row>
    <row r="569" spans="1:9" x14ac:dyDescent="0.2">
      <c r="A569" s="91" t="s">
        <v>153</v>
      </c>
      <c r="B569" s="92" t="s">
        <v>390</v>
      </c>
      <c r="C569" s="92"/>
      <c r="D569" s="92"/>
      <c r="E569" s="93">
        <v>300.5</v>
      </c>
      <c r="F569" s="93">
        <v>292.2</v>
      </c>
      <c r="G569" s="94">
        <v>0.97237936772046585</v>
      </c>
      <c r="H569" s="95"/>
      <c r="I569" s="95"/>
    </row>
    <row r="570" spans="1:9" ht="25.5" x14ac:dyDescent="0.2">
      <c r="A570" s="91" t="s">
        <v>155</v>
      </c>
      <c r="B570" s="92" t="s">
        <v>390</v>
      </c>
      <c r="C570" s="92" t="s">
        <v>156</v>
      </c>
      <c r="D570" s="92"/>
      <c r="E570" s="93">
        <v>200.1</v>
      </c>
      <c r="F570" s="93">
        <v>191.79999999999998</v>
      </c>
      <c r="G570" s="94">
        <v>0.9585207396301848</v>
      </c>
      <c r="H570" s="95"/>
      <c r="I570" s="95"/>
    </row>
    <row r="571" spans="1:9" x14ac:dyDescent="0.2">
      <c r="A571" s="91" t="s">
        <v>101</v>
      </c>
      <c r="B571" s="92" t="s">
        <v>390</v>
      </c>
      <c r="C571" s="92" t="s">
        <v>156</v>
      </c>
      <c r="D571" s="92" t="s">
        <v>102</v>
      </c>
      <c r="E571" s="93">
        <v>200.1</v>
      </c>
      <c r="F571" s="93">
        <v>191.79999999999998</v>
      </c>
      <c r="G571" s="94">
        <v>0.9585207396301848</v>
      </c>
      <c r="H571" s="95"/>
      <c r="I571" s="95"/>
    </row>
    <row r="572" spans="1:9" x14ac:dyDescent="0.2">
      <c r="A572" s="96" t="s">
        <v>113</v>
      </c>
      <c r="B572" s="97" t="s">
        <v>390</v>
      </c>
      <c r="C572" s="97" t="s">
        <v>156</v>
      </c>
      <c r="D572" s="97" t="s">
        <v>114</v>
      </c>
      <c r="E572" s="74">
        <v>200.1</v>
      </c>
      <c r="F572" s="74">
        <v>191.79999999999998</v>
      </c>
      <c r="G572" s="94">
        <v>0.9585207396301848</v>
      </c>
      <c r="H572" s="95"/>
      <c r="I572" s="95"/>
    </row>
    <row r="573" spans="1:9" x14ac:dyDescent="0.2">
      <c r="A573" s="91" t="s">
        <v>157</v>
      </c>
      <c r="B573" s="92" t="s">
        <v>390</v>
      </c>
      <c r="C573" s="92" t="s">
        <v>158</v>
      </c>
      <c r="D573" s="92"/>
      <c r="E573" s="93">
        <v>100.4</v>
      </c>
      <c r="F573" s="93">
        <v>100.4</v>
      </c>
      <c r="G573" s="94">
        <v>1</v>
      </c>
      <c r="H573" s="95"/>
      <c r="I573" s="95"/>
    </row>
    <row r="574" spans="1:9" x14ac:dyDescent="0.2">
      <c r="A574" s="91" t="s">
        <v>101</v>
      </c>
      <c r="B574" s="92" t="s">
        <v>390</v>
      </c>
      <c r="C574" s="92" t="s">
        <v>158</v>
      </c>
      <c r="D574" s="92" t="s">
        <v>102</v>
      </c>
      <c r="E574" s="93">
        <v>100.4</v>
      </c>
      <c r="F574" s="93">
        <v>100.4</v>
      </c>
      <c r="G574" s="94">
        <v>1</v>
      </c>
      <c r="H574" s="95"/>
      <c r="I574" s="95"/>
    </row>
    <row r="575" spans="1:9" x14ac:dyDescent="0.2">
      <c r="A575" s="96" t="s">
        <v>113</v>
      </c>
      <c r="B575" s="97" t="s">
        <v>390</v>
      </c>
      <c r="C575" s="97" t="s">
        <v>158</v>
      </c>
      <c r="D575" s="97" t="s">
        <v>114</v>
      </c>
      <c r="E575" s="74">
        <v>100.4</v>
      </c>
      <c r="F575" s="74">
        <v>100.4</v>
      </c>
      <c r="G575" s="94">
        <v>1</v>
      </c>
      <c r="H575" s="95"/>
      <c r="I575" s="95"/>
    </row>
    <row r="576" spans="1:9" x14ac:dyDescent="0.2">
      <c r="A576" s="91" t="s">
        <v>163</v>
      </c>
      <c r="B576" s="92" t="s">
        <v>391</v>
      </c>
      <c r="C576" s="92"/>
      <c r="D576" s="92"/>
      <c r="E576" s="93">
        <v>10458.200000000001</v>
      </c>
      <c r="F576" s="93">
        <v>10280.200000000001</v>
      </c>
      <c r="G576" s="94">
        <v>0.98297986269147652</v>
      </c>
      <c r="H576" s="95"/>
      <c r="I576" s="95"/>
    </row>
    <row r="577" spans="1:9" ht="38.25" x14ac:dyDescent="0.2">
      <c r="A577" s="91" t="s">
        <v>165</v>
      </c>
      <c r="B577" s="92" t="s">
        <v>392</v>
      </c>
      <c r="C577" s="92"/>
      <c r="D577" s="92"/>
      <c r="E577" s="93">
        <v>10458.200000000001</v>
      </c>
      <c r="F577" s="93">
        <v>10280.200000000001</v>
      </c>
      <c r="G577" s="94">
        <v>0.98297986269147652</v>
      </c>
      <c r="H577" s="95"/>
      <c r="I577" s="95"/>
    </row>
    <row r="578" spans="1:9" ht="25.5" x14ac:dyDescent="0.2">
      <c r="A578" s="91" t="s">
        <v>155</v>
      </c>
      <c r="B578" s="92" t="s">
        <v>392</v>
      </c>
      <c r="C578" s="92" t="s">
        <v>156</v>
      </c>
      <c r="D578" s="92"/>
      <c r="E578" s="93">
        <v>10458.200000000001</v>
      </c>
      <c r="F578" s="93">
        <v>10280.200000000001</v>
      </c>
      <c r="G578" s="94">
        <v>0.98297986269147652</v>
      </c>
      <c r="H578" s="95"/>
      <c r="I578" s="95"/>
    </row>
    <row r="579" spans="1:9" x14ac:dyDescent="0.2">
      <c r="A579" s="91" t="s">
        <v>101</v>
      </c>
      <c r="B579" s="92" t="s">
        <v>392</v>
      </c>
      <c r="C579" s="92" t="s">
        <v>156</v>
      </c>
      <c r="D579" s="92" t="s">
        <v>102</v>
      </c>
      <c r="E579" s="93">
        <v>10458.200000000001</v>
      </c>
      <c r="F579" s="93">
        <v>10280.200000000001</v>
      </c>
      <c r="G579" s="94">
        <v>0.98297986269147652</v>
      </c>
      <c r="H579" s="95"/>
      <c r="I579" s="95"/>
    </row>
    <row r="580" spans="1:9" x14ac:dyDescent="0.2">
      <c r="A580" s="96" t="s">
        <v>113</v>
      </c>
      <c r="B580" s="97" t="s">
        <v>392</v>
      </c>
      <c r="C580" s="97" t="s">
        <v>156</v>
      </c>
      <c r="D580" s="97" t="s">
        <v>114</v>
      </c>
      <c r="E580" s="74">
        <v>10458.200000000001</v>
      </c>
      <c r="F580" s="74">
        <v>10280.200000000001</v>
      </c>
      <c r="G580" s="94">
        <v>0.98297986269147652</v>
      </c>
      <c r="H580" s="95"/>
      <c r="I580" s="95"/>
    </row>
    <row r="581" spans="1:9" x14ac:dyDescent="0.2">
      <c r="A581" s="91" t="s">
        <v>167</v>
      </c>
      <c r="B581" s="92" t="s">
        <v>393</v>
      </c>
      <c r="C581" s="92"/>
      <c r="D581" s="92"/>
      <c r="E581" s="93">
        <v>66766.3</v>
      </c>
      <c r="F581" s="93">
        <v>65238.700000000004</v>
      </c>
      <c r="G581" s="94">
        <v>0.97712019387026094</v>
      </c>
      <c r="H581" s="95"/>
      <c r="I581" s="95"/>
    </row>
    <row r="582" spans="1:9" x14ac:dyDescent="0.2">
      <c r="A582" s="91" t="s">
        <v>153</v>
      </c>
      <c r="B582" s="92" t="s">
        <v>394</v>
      </c>
      <c r="C582" s="92"/>
      <c r="D582" s="92"/>
      <c r="E582" s="93">
        <v>863.2</v>
      </c>
      <c r="F582" s="93">
        <v>853.7</v>
      </c>
      <c r="G582" s="94">
        <v>0.98899443929564412</v>
      </c>
      <c r="H582" s="95"/>
      <c r="I582" s="95"/>
    </row>
    <row r="583" spans="1:9" ht="25.5" x14ac:dyDescent="0.2">
      <c r="A583" s="91" t="s">
        <v>155</v>
      </c>
      <c r="B583" s="92" t="s">
        <v>394</v>
      </c>
      <c r="C583" s="92" t="s">
        <v>156</v>
      </c>
      <c r="D583" s="92"/>
      <c r="E583" s="93">
        <v>863.2</v>
      </c>
      <c r="F583" s="93">
        <v>853.7</v>
      </c>
      <c r="G583" s="94">
        <v>0.98899443929564412</v>
      </c>
      <c r="H583" s="95"/>
      <c r="I583" s="95"/>
    </row>
    <row r="584" spans="1:9" x14ac:dyDescent="0.2">
      <c r="A584" s="91" t="s">
        <v>101</v>
      </c>
      <c r="B584" s="92" t="s">
        <v>394</v>
      </c>
      <c r="C584" s="92" t="s">
        <v>156</v>
      </c>
      <c r="D584" s="92" t="s">
        <v>102</v>
      </c>
      <c r="E584" s="93">
        <v>863.2</v>
      </c>
      <c r="F584" s="93">
        <v>853.7</v>
      </c>
      <c r="G584" s="94">
        <v>0.98899443929564412</v>
      </c>
      <c r="H584" s="95"/>
      <c r="I584" s="95"/>
    </row>
    <row r="585" spans="1:9" x14ac:dyDescent="0.2">
      <c r="A585" s="96" t="s">
        <v>113</v>
      </c>
      <c r="B585" s="97" t="s">
        <v>394</v>
      </c>
      <c r="C585" s="97" t="s">
        <v>156</v>
      </c>
      <c r="D585" s="97" t="s">
        <v>114</v>
      </c>
      <c r="E585" s="74">
        <v>863.2</v>
      </c>
      <c r="F585" s="74">
        <v>853.7</v>
      </c>
      <c r="G585" s="94">
        <v>0.98899443929564412</v>
      </c>
      <c r="H585" s="95"/>
      <c r="I585" s="95"/>
    </row>
    <row r="586" spans="1:9" x14ac:dyDescent="0.2">
      <c r="A586" s="91" t="s">
        <v>170</v>
      </c>
      <c r="B586" s="92" t="s">
        <v>395</v>
      </c>
      <c r="C586" s="92"/>
      <c r="D586" s="92"/>
      <c r="E586" s="93">
        <v>1072.6999999999998</v>
      </c>
      <c r="F586" s="93">
        <v>626.70000000000005</v>
      </c>
      <c r="G586" s="94">
        <v>0.58422671762841438</v>
      </c>
      <c r="H586" s="95"/>
      <c r="I586" s="95"/>
    </row>
    <row r="587" spans="1:9" x14ac:dyDescent="0.2">
      <c r="A587" s="91" t="s">
        <v>161</v>
      </c>
      <c r="B587" s="92" t="s">
        <v>395</v>
      </c>
      <c r="C587" s="92" t="s">
        <v>162</v>
      </c>
      <c r="D587" s="92"/>
      <c r="E587" s="93">
        <v>1072.6999999999998</v>
      </c>
      <c r="F587" s="93">
        <v>626.70000000000005</v>
      </c>
      <c r="G587" s="94">
        <v>0.58422671762841438</v>
      </c>
      <c r="H587" s="95"/>
      <c r="I587" s="95"/>
    </row>
    <row r="588" spans="1:9" x14ac:dyDescent="0.2">
      <c r="A588" s="91" t="s">
        <v>101</v>
      </c>
      <c r="B588" s="92" t="s">
        <v>395</v>
      </c>
      <c r="C588" s="92" t="s">
        <v>162</v>
      </c>
      <c r="D588" s="92" t="s">
        <v>102</v>
      </c>
      <c r="E588" s="93">
        <v>1072.6999999999998</v>
      </c>
      <c r="F588" s="93">
        <v>626.70000000000005</v>
      </c>
      <c r="G588" s="94">
        <v>0.58422671762841438</v>
      </c>
      <c r="H588" s="95"/>
      <c r="I588" s="95"/>
    </row>
    <row r="589" spans="1:9" x14ac:dyDescent="0.2">
      <c r="A589" s="96" t="s">
        <v>113</v>
      </c>
      <c r="B589" s="97" t="s">
        <v>395</v>
      </c>
      <c r="C589" s="97" t="s">
        <v>162</v>
      </c>
      <c r="D589" s="97" t="s">
        <v>114</v>
      </c>
      <c r="E589" s="74">
        <v>1072.6999999999998</v>
      </c>
      <c r="F589" s="74">
        <v>626.70000000000005</v>
      </c>
      <c r="G589" s="94">
        <v>0.58422671762841438</v>
      </c>
      <c r="H589" s="95"/>
      <c r="I589" s="95"/>
    </row>
    <row r="590" spans="1:9" x14ac:dyDescent="0.2">
      <c r="A590" s="91" t="s">
        <v>159</v>
      </c>
      <c r="B590" s="92" t="s">
        <v>396</v>
      </c>
      <c r="C590" s="92"/>
      <c r="D590" s="92"/>
      <c r="E590" s="93">
        <v>4559.6000000000004</v>
      </c>
      <c r="F590" s="93">
        <v>3621.7</v>
      </c>
      <c r="G590" s="94">
        <v>0.79430213176594433</v>
      </c>
      <c r="H590" s="95"/>
      <c r="I590" s="95"/>
    </row>
    <row r="591" spans="1:9" x14ac:dyDescent="0.2">
      <c r="A591" s="91" t="s">
        <v>161</v>
      </c>
      <c r="B591" s="92" t="s">
        <v>396</v>
      </c>
      <c r="C591" s="92" t="s">
        <v>162</v>
      </c>
      <c r="D591" s="92"/>
      <c r="E591" s="93">
        <v>4532.7000000000007</v>
      </c>
      <c r="F591" s="93">
        <v>3601</v>
      </c>
      <c r="G591" s="94">
        <v>0.79444922452401423</v>
      </c>
      <c r="H591" s="95"/>
      <c r="I591" s="95"/>
    </row>
    <row r="592" spans="1:9" x14ac:dyDescent="0.2">
      <c r="A592" s="91" t="s">
        <v>101</v>
      </c>
      <c r="B592" s="92" t="s">
        <v>396</v>
      </c>
      <c r="C592" s="92" t="s">
        <v>162</v>
      </c>
      <c r="D592" s="92" t="s">
        <v>102</v>
      </c>
      <c r="E592" s="93">
        <v>4532.7000000000007</v>
      </c>
      <c r="F592" s="93">
        <v>3601</v>
      </c>
      <c r="G592" s="94">
        <v>0.79444922452401423</v>
      </c>
      <c r="H592" s="95"/>
      <c r="I592" s="95"/>
    </row>
    <row r="593" spans="1:9" x14ac:dyDescent="0.2">
      <c r="A593" s="96" t="s">
        <v>113</v>
      </c>
      <c r="B593" s="97" t="s">
        <v>396</v>
      </c>
      <c r="C593" s="97" t="s">
        <v>162</v>
      </c>
      <c r="D593" s="97" t="s">
        <v>114</v>
      </c>
      <c r="E593" s="74">
        <v>4532.7000000000007</v>
      </c>
      <c r="F593" s="74">
        <v>3601</v>
      </c>
      <c r="G593" s="94">
        <v>0.79444922452401423</v>
      </c>
      <c r="H593" s="95"/>
      <c r="I593" s="95"/>
    </row>
    <row r="594" spans="1:9" x14ac:dyDescent="0.2">
      <c r="A594" s="91" t="s">
        <v>173</v>
      </c>
      <c r="B594" s="92" t="s">
        <v>396</v>
      </c>
      <c r="C594" s="92" t="s">
        <v>174</v>
      </c>
      <c r="D594" s="92"/>
      <c r="E594" s="93">
        <v>26.9</v>
      </c>
      <c r="F594" s="93">
        <v>20.7</v>
      </c>
      <c r="G594" s="94">
        <v>0.76951672862453535</v>
      </c>
      <c r="H594" s="95"/>
      <c r="I594" s="95"/>
    </row>
    <row r="595" spans="1:9" x14ac:dyDescent="0.2">
      <c r="A595" s="91" t="s">
        <v>101</v>
      </c>
      <c r="B595" s="92" t="s">
        <v>396</v>
      </c>
      <c r="C595" s="92" t="s">
        <v>174</v>
      </c>
      <c r="D595" s="92" t="s">
        <v>102</v>
      </c>
      <c r="E595" s="93">
        <v>26.9</v>
      </c>
      <c r="F595" s="93">
        <v>20.7</v>
      </c>
      <c r="G595" s="94">
        <v>0.76951672862453535</v>
      </c>
      <c r="H595" s="95"/>
      <c r="I595" s="95"/>
    </row>
    <row r="596" spans="1:9" x14ac:dyDescent="0.2">
      <c r="A596" s="96" t="s">
        <v>113</v>
      </c>
      <c r="B596" s="97" t="s">
        <v>396</v>
      </c>
      <c r="C596" s="97" t="s">
        <v>174</v>
      </c>
      <c r="D596" s="97" t="s">
        <v>114</v>
      </c>
      <c r="E596" s="74">
        <v>26.9</v>
      </c>
      <c r="F596" s="74">
        <v>20.7</v>
      </c>
      <c r="G596" s="94">
        <v>0.76951672862453535</v>
      </c>
      <c r="H596" s="95"/>
      <c r="I596" s="95"/>
    </row>
    <row r="597" spans="1:9" x14ac:dyDescent="0.2">
      <c r="A597" s="91" t="s">
        <v>175</v>
      </c>
      <c r="B597" s="92" t="s">
        <v>397</v>
      </c>
      <c r="C597" s="92"/>
      <c r="D597" s="92"/>
      <c r="E597" s="93">
        <v>1522.8</v>
      </c>
      <c r="F597" s="93">
        <v>1393.3000000000002</v>
      </c>
      <c r="G597" s="94">
        <v>0.91495928552666161</v>
      </c>
      <c r="H597" s="95"/>
      <c r="I597" s="95"/>
    </row>
    <row r="598" spans="1:9" x14ac:dyDescent="0.2">
      <c r="A598" s="91" t="s">
        <v>161</v>
      </c>
      <c r="B598" s="92" t="s">
        <v>397</v>
      </c>
      <c r="C598" s="92" t="s">
        <v>162</v>
      </c>
      <c r="D598" s="92"/>
      <c r="E598" s="93">
        <v>1522.8</v>
      </c>
      <c r="F598" s="93">
        <v>1393.3000000000002</v>
      </c>
      <c r="G598" s="94">
        <v>0.91495928552666161</v>
      </c>
      <c r="H598" s="95"/>
      <c r="I598" s="95"/>
    </row>
    <row r="599" spans="1:9" x14ac:dyDescent="0.2">
      <c r="A599" s="91" t="s">
        <v>101</v>
      </c>
      <c r="B599" s="92" t="s">
        <v>397</v>
      </c>
      <c r="C599" s="92" t="s">
        <v>162</v>
      </c>
      <c r="D599" s="92" t="s">
        <v>102</v>
      </c>
      <c r="E599" s="93">
        <v>1522.8</v>
      </c>
      <c r="F599" s="93">
        <v>1393.3000000000002</v>
      </c>
      <c r="G599" s="94">
        <v>0.91495928552666161</v>
      </c>
      <c r="H599" s="95"/>
      <c r="I599" s="95"/>
    </row>
    <row r="600" spans="1:9" x14ac:dyDescent="0.2">
      <c r="A600" s="96" t="s">
        <v>113</v>
      </c>
      <c r="B600" s="97" t="s">
        <v>397</v>
      </c>
      <c r="C600" s="97" t="s">
        <v>162</v>
      </c>
      <c r="D600" s="97" t="s">
        <v>114</v>
      </c>
      <c r="E600" s="74">
        <v>1522.8</v>
      </c>
      <c r="F600" s="74">
        <v>1393.3000000000002</v>
      </c>
      <c r="G600" s="94">
        <v>0.91495928552666161</v>
      </c>
      <c r="H600" s="95"/>
      <c r="I600" s="95"/>
    </row>
    <row r="601" spans="1:9" x14ac:dyDescent="0.2">
      <c r="A601" s="91" t="s">
        <v>186</v>
      </c>
      <c r="B601" s="92" t="s">
        <v>398</v>
      </c>
      <c r="C601" s="92"/>
      <c r="D601" s="92"/>
      <c r="E601" s="93">
        <v>8.5</v>
      </c>
      <c r="F601" s="93">
        <v>8.5</v>
      </c>
      <c r="G601" s="94">
        <v>1</v>
      </c>
      <c r="H601" s="95"/>
      <c r="I601" s="95"/>
    </row>
    <row r="602" spans="1:9" x14ac:dyDescent="0.2">
      <c r="A602" s="91" t="s">
        <v>173</v>
      </c>
      <c r="B602" s="92" t="s">
        <v>398</v>
      </c>
      <c r="C602" s="92" t="s">
        <v>174</v>
      </c>
      <c r="D602" s="92"/>
      <c r="E602" s="93">
        <v>8.5</v>
      </c>
      <c r="F602" s="93">
        <v>8.5</v>
      </c>
      <c r="G602" s="94">
        <v>1</v>
      </c>
      <c r="H602" s="95"/>
      <c r="I602" s="95"/>
    </row>
    <row r="603" spans="1:9" x14ac:dyDescent="0.2">
      <c r="A603" s="91" t="s">
        <v>101</v>
      </c>
      <c r="B603" s="92" t="s">
        <v>398</v>
      </c>
      <c r="C603" s="92" t="s">
        <v>174</v>
      </c>
      <c r="D603" s="92" t="s">
        <v>102</v>
      </c>
      <c r="E603" s="93">
        <v>8.5</v>
      </c>
      <c r="F603" s="93">
        <v>8.5</v>
      </c>
      <c r="G603" s="94">
        <v>1</v>
      </c>
      <c r="H603" s="95"/>
      <c r="I603" s="95"/>
    </row>
    <row r="604" spans="1:9" x14ac:dyDescent="0.2">
      <c r="A604" s="96" t="s">
        <v>113</v>
      </c>
      <c r="B604" s="97" t="s">
        <v>398</v>
      </c>
      <c r="C604" s="97" t="s">
        <v>174</v>
      </c>
      <c r="D604" s="97" t="s">
        <v>114</v>
      </c>
      <c r="E604" s="74">
        <v>8.5</v>
      </c>
      <c r="F604" s="74">
        <v>8.5</v>
      </c>
      <c r="G604" s="94">
        <v>1</v>
      </c>
      <c r="H604" s="95"/>
      <c r="I604" s="95"/>
    </row>
    <row r="605" spans="1:9" x14ac:dyDescent="0.2">
      <c r="A605" s="91" t="s">
        <v>163</v>
      </c>
      <c r="B605" s="92" t="s">
        <v>399</v>
      </c>
      <c r="C605" s="92"/>
      <c r="D605" s="92"/>
      <c r="E605" s="93">
        <v>58739.5</v>
      </c>
      <c r="F605" s="93">
        <v>58734.8</v>
      </c>
      <c r="G605" s="94">
        <v>0.99991998569957186</v>
      </c>
      <c r="H605" s="95"/>
      <c r="I605" s="95"/>
    </row>
    <row r="606" spans="1:9" ht="38.25" x14ac:dyDescent="0.2">
      <c r="A606" s="91" t="s">
        <v>165</v>
      </c>
      <c r="B606" s="92" t="s">
        <v>400</v>
      </c>
      <c r="C606" s="92"/>
      <c r="D606" s="92"/>
      <c r="E606" s="93">
        <v>58739.5</v>
      </c>
      <c r="F606" s="93">
        <v>58734.8</v>
      </c>
      <c r="G606" s="94">
        <v>0.99991998569957186</v>
      </c>
      <c r="H606" s="95"/>
      <c r="I606" s="95"/>
    </row>
    <row r="607" spans="1:9" ht="25.5" x14ac:dyDescent="0.2">
      <c r="A607" s="91" t="s">
        <v>155</v>
      </c>
      <c r="B607" s="92" t="s">
        <v>400</v>
      </c>
      <c r="C607" s="92" t="s">
        <v>156</v>
      </c>
      <c r="D607" s="92"/>
      <c r="E607" s="93">
        <v>58739.5</v>
      </c>
      <c r="F607" s="93">
        <v>58734.8</v>
      </c>
      <c r="G607" s="94">
        <v>0.99991998569957186</v>
      </c>
      <c r="H607" s="95"/>
      <c r="I607" s="95"/>
    </row>
    <row r="608" spans="1:9" x14ac:dyDescent="0.2">
      <c r="A608" s="91" t="s">
        <v>101</v>
      </c>
      <c r="B608" s="92" t="s">
        <v>400</v>
      </c>
      <c r="C608" s="92" t="s">
        <v>156</v>
      </c>
      <c r="D608" s="92" t="s">
        <v>102</v>
      </c>
      <c r="E608" s="93">
        <v>58739.5</v>
      </c>
      <c r="F608" s="93">
        <v>58734.8</v>
      </c>
      <c r="G608" s="94">
        <v>0.99991998569957186</v>
      </c>
      <c r="H608" s="95"/>
      <c r="I608" s="95"/>
    </row>
    <row r="609" spans="1:9" x14ac:dyDescent="0.2">
      <c r="A609" s="96" t="s">
        <v>113</v>
      </c>
      <c r="B609" s="97" t="s">
        <v>400</v>
      </c>
      <c r="C609" s="97" t="s">
        <v>156</v>
      </c>
      <c r="D609" s="97" t="s">
        <v>114</v>
      </c>
      <c r="E609" s="74">
        <v>58739.5</v>
      </c>
      <c r="F609" s="74">
        <v>58734.8</v>
      </c>
      <c r="G609" s="94">
        <v>0.99991998569957186</v>
      </c>
      <c r="H609" s="95"/>
      <c r="I609" s="95"/>
    </row>
    <row r="610" spans="1:9" x14ac:dyDescent="0.2">
      <c r="A610" s="91" t="s">
        <v>401</v>
      </c>
      <c r="B610" s="92" t="s">
        <v>402</v>
      </c>
      <c r="C610" s="92"/>
      <c r="D610" s="92"/>
      <c r="E610" s="93">
        <v>4896.3999999999996</v>
      </c>
      <c r="F610" s="93">
        <v>4896.3999999999996</v>
      </c>
      <c r="G610" s="94">
        <v>1</v>
      </c>
      <c r="H610" s="95"/>
      <c r="I610" s="95"/>
    </row>
    <row r="611" spans="1:9" x14ac:dyDescent="0.2">
      <c r="A611" s="91" t="s">
        <v>167</v>
      </c>
      <c r="B611" s="92" t="s">
        <v>403</v>
      </c>
      <c r="C611" s="92"/>
      <c r="D611" s="92"/>
      <c r="E611" s="93">
        <v>4896.3999999999996</v>
      </c>
      <c r="F611" s="93">
        <v>4896.3999999999996</v>
      </c>
      <c r="G611" s="94">
        <v>1</v>
      </c>
      <c r="H611" s="95"/>
      <c r="I611" s="95"/>
    </row>
    <row r="612" spans="1:9" x14ac:dyDescent="0.2">
      <c r="A612" s="91" t="s">
        <v>153</v>
      </c>
      <c r="B612" s="92" t="s">
        <v>404</v>
      </c>
      <c r="C612" s="92"/>
      <c r="D612" s="92"/>
      <c r="E612" s="93">
        <v>543.4</v>
      </c>
      <c r="F612" s="93">
        <v>543.4</v>
      </c>
      <c r="G612" s="94">
        <v>1</v>
      </c>
      <c r="H612" s="95"/>
      <c r="I612" s="95"/>
    </row>
    <row r="613" spans="1:9" ht="25.5" x14ac:dyDescent="0.2">
      <c r="A613" s="91" t="s">
        <v>155</v>
      </c>
      <c r="B613" s="92" t="s">
        <v>404</v>
      </c>
      <c r="C613" s="92" t="s">
        <v>156</v>
      </c>
      <c r="D613" s="92"/>
      <c r="E613" s="93">
        <v>470</v>
      </c>
      <c r="F613" s="93">
        <v>470</v>
      </c>
      <c r="G613" s="94">
        <v>1</v>
      </c>
      <c r="H613" s="95"/>
      <c r="I613" s="95"/>
    </row>
    <row r="614" spans="1:9" x14ac:dyDescent="0.2">
      <c r="A614" s="91" t="s">
        <v>101</v>
      </c>
      <c r="B614" s="92" t="s">
        <v>404</v>
      </c>
      <c r="C614" s="92" t="s">
        <v>156</v>
      </c>
      <c r="D614" s="92" t="s">
        <v>102</v>
      </c>
      <c r="E614" s="93">
        <v>470</v>
      </c>
      <c r="F614" s="93">
        <v>470</v>
      </c>
      <c r="G614" s="94">
        <v>1</v>
      </c>
      <c r="H614" s="95"/>
      <c r="I614" s="95"/>
    </row>
    <row r="615" spans="1:9" x14ac:dyDescent="0.2">
      <c r="A615" s="96" t="s">
        <v>111</v>
      </c>
      <c r="B615" s="97" t="s">
        <v>404</v>
      </c>
      <c r="C615" s="97" t="s">
        <v>156</v>
      </c>
      <c r="D615" s="97" t="s">
        <v>112</v>
      </c>
      <c r="E615" s="74">
        <v>470</v>
      </c>
      <c r="F615" s="74">
        <v>470</v>
      </c>
      <c r="G615" s="94">
        <v>1</v>
      </c>
      <c r="H615" s="95"/>
      <c r="I615" s="95"/>
    </row>
    <row r="616" spans="1:9" x14ac:dyDescent="0.2">
      <c r="A616" s="91" t="s">
        <v>297</v>
      </c>
      <c r="B616" s="92" t="s">
        <v>404</v>
      </c>
      <c r="C616" s="92" t="s">
        <v>298</v>
      </c>
      <c r="D616" s="92"/>
      <c r="E616" s="93">
        <v>73.400000000000006</v>
      </c>
      <c r="F616" s="93">
        <v>73.400000000000006</v>
      </c>
      <c r="G616" s="94">
        <v>1</v>
      </c>
      <c r="H616" s="95"/>
      <c r="I616" s="95"/>
    </row>
    <row r="617" spans="1:9" x14ac:dyDescent="0.2">
      <c r="A617" s="91" t="s">
        <v>101</v>
      </c>
      <c r="B617" s="92" t="s">
        <v>404</v>
      </c>
      <c r="C617" s="92" t="s">
        <v>298</v>
      </c>
      <c r="D617" s="92" t="s">
        <v>102</v>
      </c>
      <c r="E617" s="93">
        <v>73.400000000000006</v>
      </c>
      <c r="F617" s="93">
        <v>73.400000000000006</v>
      </c>
      <c r="G617" s="94">
        <v>1</v>
      </c>
      <c r="H617" s="95"/>
      <c r="I617" s="95"/>
    </row>
    <row r="618" spans="1:9" x14ac:dyDescent="0.2">
      <c r="A618" s="96" t="s">
        <v>111</v>
      </c>
      <c r="B618" s="97" t="s">
        <v>404</v>
      </c>
      <c r="C618" s="97" t="s">
        <v>298</v>
      </c>
      <c r="D618" s="97" t="s">
        <v>112</v>
      </c>
      <c r="E618" s="74">
        <v>73.400000000000006</v>
      </c>
      <c r="F618" s="74">
        <v>73.400000000000006</v>
      </c>
      <c r="G618" s="94">
        <v>1</v>
      </c>
      <c r="H618" s="95"/>
      <c r="I618" s="95"/>
    </row>
    <row r="619" spans="1:9" x14ac:dyDescent="0.2">
      <c r="A619" s="91" t="s">
        <v>170</v>
      </c>
      <c r="B619" s="92" t="s">
        <v>405</v>
      </c>
      <c r="C619" s="92"/>
      <c r="D619" s="92"/>
      <c r="E619" s="93">
        <v>61.600000000000009</v>
      </c>
      <c r="F619" s="93">
        <v>61.599999999999994</v>
      </c>
      <c r="G619" s="94">
        <v>0.99999999999999978</v>
      </c>
      <c r="H619" s="95"/>
      <c r="I619" s="95"/>
    </row>
    <row r="620" spans="1:9" x14ac:dyDescent="0.2">
      <c r="A620" s="91" t="s">
        <v>161</v>
      </c>
      <c r="B620" s="92" t="s">
        <v>405</v>
      </c>
      <c r="C620" s="92" t="s">
        <v>162</v>
      </c>
      <c r="D620" s="92"/>
      <c r="E620" s="93">
        <v>59.300000000000011</v>
      </c>
      <c r="F620" s="93">
        <v>59.3</v>
      </c>
      <c r="G620" s="94">
        <v>0.99999999999999978</v>
      </c>
      <c r="H620" s="95"/>
      <c r="I620" s="95"/>
    </row>
    <row r="621" spans="1:9" x14ac:dyDescent="0.2">
      <c r="A621" s="91" t="s">
        <v>101</v>
      </c>
      <c r="B621" s="92" t="s">
        <v>405</v>
      </c>
      <c r="C621" s="92" t="s">
        <v>162</v>
      </c>
      <c r="D621" s="92" t="s">
        <v>102</v>
      </c>
      <c r="E621" s="93">
        <v>59.300000000000011</v>
      </c>
      <c r="F621" s="93">
        <v>59.3</v>
      </c>
      <c r="G621" s="94">
        <v>0.99999999999999978</v>
      </c>
      <c r="H621" s="95"/>
      <c r="I621" s="95"/>
    </row>
    <row r="622" spans="1:9" x14ac:dyDescent="0.2">
      <c r="A622" s="96" t="s">
        <v>111</v>
      </c>
      <c r="B622" s="97" t="s">
        <v>405</v>
      </c>
      <c r="C622" s="97" t="s">
        <v>162</v>
      </c>
      <c r="D622" s="97" t="s">
        <v>112</v>
      </c>
      <c r="E622" s="74">
        <v>59.300000000000011</v>
      </c>
      <c r="F622" s="74">
        <v>59.3</v>
      </c>
      <c r="G622" s="94">
        <v>0.99999999999999978</v>
      </c>
      <c r="H622" s="95"/>
      <c r="I622" s="95"/>
    </row>
    <row r="623" spans="1:9" x14ac:dyDescent="0.2">
      <c r="A623" s="91" t="s">
        <v>297</v>
      </c>
      <c r="B623" s="92" t="s">
        <v>405</v>
      </c>
      <c r="C623" s="92" t="s">
        <v>298</v>
      </c>
      <c r="D623" s="92"/>
      <c r="E623" s="93">
        <v>2.3000000000000003</v>
      </c>
      <c r="F623" s="93">
        <v>2.2999999999999998</v>
      </c>
      <c r="G623" s="94">
        <v>0.99999999999999978</v>
      </c>
      <c r="H623" s="95"/>
      <c r="I623" s="95"/>
    </row>
    <row r="624" spans="1:9" x14ac:dyDescent="0.2">
      <c r="A624" s="91" t="s">
        <v>101</v>
      </c>
      <c r="B624" s="92" t="s">
        <v>405</v>
      </c>
      <c r="C624" s="92" t="s">
        <v>298</v>
      </c>
      <c r="D624" s="92" t="s">
        <v>102</v>
      </c>
      <c r="E624" s="93">
        <v>2.3000000000000003</v>
      </c>
      <c r="F624" s="93">
        <v>2.2999999999999998</v>
      </c>
      <c r="G624" s="94">
        <v>0.99999999999999978</v>
      </c>
      <c r="H624" s="95"/>
      <c r="I624" s="95"/>
    </row>
    <row r="625" spans="1:9" x14ac:dyDescent="0.2">
      <c r="A625" s="96" t="s">
        <v>111</v>
      </c>
      <c r="B625" s="97" t="s">
        <v>405</v>
      </c>
      <c r="C625" s="97" t="s">
        <v>298</v>
      </c>
      <c r="D625" s="97" t="s">
        <v>112</v>
      </c>
      <c r="E625" s="74">
        <v>2.3000000000000003</v>
      </c>
      <c r="F625" s="74">
        <v>2.2999999999999998</v>
      </c>
      <c r="G625" s="94">
        <v>0.99999999999999978</v>
      </c>
      <c r="H625" s="95"/>
      <c r="I625" s="95"/>
    </row>
    <row r="626" spans="1:9" x14ac:dyDescent="0.2">
      <c r="A626" s="91" t="s">
        <v>159</v>
      </c>
      <c r="B626" s="92" t="s">
        <v>406</v>
      </c>
      <c r="C626" s="92"/>
      <c r="D626" s="92"/>
      <c r="E626" s="93">
        <v>1391.6999999999998</v>
      </c>
      <c r="F626" s="93">
        <v>1391.6999999999998</v>
      </c>
      <c r="G626" s="94">
        <v>1</v>
      </c>
      <c r="H626" s="95"/>
      <c r="I626" s="95"/>
    </row>
    <row r="627" spans="1:9" x14ac:dyDescent="0.2">
      <c r="A627" s="91" t="s">
        <v>161</v>
      </c>
      <c r="B627" s="92" t="s">
        <v>406</v>
      </c>
      <c r="C627" s="92" t="s">
        <v>162</v>
      </c>
      <c r="D627" s="92"/>
      <c r="E627" s="93">
        <v>1205.0999999999999</v>
      </c>
      <c r="F627" s="93">
        <v>1205.0999999999999</v>
      </c>
      <c r="G627" s="94">
        <v>1</v>
      </c>
      <c r="H627" s="95"/>
      <c r="I627" s="95"/>
    </row>
    <row r="628" spans="1:9" x14ac:dyDescent="0.2">
      <c r="A628" s="91" t="s">
        <v>101</v>
      </c>
      <c r="B628" s="92" t="s">
        <v>406</v>
      </c>
      <c r="C628" s="92" t="s">
        <v>162</v>
      </c>
      <c r="D628" s="92" t="s">
        <v>102</v>
      </c>
      <c r="E628" s="93">
        <v>1205.0999999999999</v>
      </c>
      <c r="F628" s="93">
        <v>1205.0999999999999</v>
      </c>
      <c r="G628" s="94">
        <v>1</v>
      </c>
      <c r="H628" s="95"/>
      <c r="I628" s="95"/>
    </row>
    <row r="629" spans="1:9" x14ac:dyDescent="0.2">
      <c r="A629" s="96" t="s">
        <v>111</v>
      </c>
      <c r="B629" s="97" t="s">
        <v>406</v>
      </c>
      <c r="C629" s="97" t="s">
        <v>162</v>
      </c>
      <c r="D629" s="97" t="s">
        <v>112</v>
      </c>
      <c r="E629" s="74">
        <v>1205.0999999999999</v>
      </c>
      <c r="F629" s="74">
        <v>1205.0999999999999</v>
      </c>
      <c r="G629" s="94">
        <v>1</v>
      </c>
      <c r="H629" s="95"/>
      <c r="I629" s="95"/>
    </row>
    <row r="630" spans="1:9" x14ac:dyDescent="0.2">
      <c r="A630" s="91" t="s">
        <v>297</v>
      </c>
      <c r="B630" s="92" t="s">
        <v>406</v>
      </c>
      <c r="C630" s="92" t="s">
        <v>298</v>
      </c>
      <c r="D630" s="92"/>
      <c r="E630" s="93">
        <v>186.6</v>
      </c>
      <c r="F630" s="93">
        <v>186.6</v>
      </c>
      <c r="G630" s="94">
        <v>1</v>
      </c>
      <c r="H630" s="95"/>
      <c r="I630" s="95"/>
    </row>
    <row r="631" spans="1:9" x14ac:dyDescent="0.2">
      <c r="A631" s="91" t="s">
        <v>101</v>
      </c>
      <c r="B631" s="92" t="s">
        <v>406</v>
      </c>
      <c r="C631" s="92" t="s">
        <v>298</v>
      </c>
      <c r="D631" s="92" t="s">
        <v>102</v>
      </c>
      <c r="E631" s="93">
        <v>186.6</v>
      </c>
      <c r="F631" s="93">
        <v>186.6</v>
      </c>
      <c r="G631" s="94">
        <v>1</v>
      </c>
      <c r="H631" s="95"/>
      <c r="I631" s="95"/>
    </row>
    <row r="632" spans="1:9" x14ac:dyDescent="0.2">
      <c r="A632" s="96" t="s">
        <v>111</v>
      </c>
      <c r="B632" s="97" t="s">
        <v>406</v>
      </c>
      <c r="C632" s="97" t="s">
        <v>298</v>
      </c>
      <c r="D632" s="97" t="s">
        <v>112</v>
      </c>
      <c r="E632" s="74">
        <v>186.6</v>
      </c>
      <c r="F632" s="74">
        <v>186.6</v>
      </c>
      <c r="G632" s="94">
        <v>1</v>
      </c>
      <c r="H632" s="95"/>
      <c r="I632" s="95"/>
    </row>
    <row r="633" spans="1:9" x14ac:dyDescent="0.2">
      <c r="A633" s="91" t="s">
        <v>175</v>
      </c>
      <c r="B633" s="92" t="s">
        <v>407</v>
      </c>
      <c r="C633" s="92"/>
      <c r="D633" s="92"/>
      <c r="E633" s="93">
        <v>121.3</v>
      </c>
      <c r="F633" s="93">
        <v>121.3</v>
      </c>
      <c r="G633" s="94">
        <v>1</v>
      </c>
      <c r="H633" s="95"/>
      <c r="I633" s="95"/>
    </row>
    <row r="634" spans="1:9" x14ac:dyDescent="0.2">
      <c r="A634" s="91" t="s">
        <v>161</v>
      </c>
      <c r="B634" s="92" t="s">
        <v>407</v>
      </c>
      <c r="C634" s="92" t="s">
        <v>162</v>
      </c>
      <c r="D634" s="92"/>
      <c r="E634" s="93">
        <v>121.3</v>
      </c>
      <c r="F634" s="93">
        <v>121.3</v>
      </c>
      <c r="G634" s="94">
        <v>1</v>
      </c>
      <c r="H634" s="95"/>
      <c r="I634" s="95"/>
    </row>
    <row r="635" spans="1:9" x14ac:dyDescent="0.2">
      <c r="A635" s="91" t="s">
        <v>101</v>
      </c>
      <c r="B635" s="92" t="s">
        <v>407</v>
      </c>
      <c r="C635" s="92" t="s">
        <v>162</v>
      </c>
      <c r="D635" s="92" t="s">
        <v>102</v>
      </c>
      <c r="E635" s="93">
        <v>121.3</v>
      </c>
      <c r="F635" s="93">
        <v>121.3</v>
      </c>
      <c r="G635" s="94">
        <v>1</v>
      </c>
      <c r="H635" s="95"/>
      <c r="I635" s="95"/>
    </row>
    <row r="636" spans="1:9" x14ac:dyDescent="0.2">
      <c r="A636" s="96" t="s">
        <v>111</v>
      </c>
      <c r="B636" s="97" t="s">
        <v>407</v>
      </c>
      <c r="C636" s="97" t="s">
        <v>162</v>
      </c>
      <c r="D636" s="97" t="s">
        <v>112</v>
      </c>
      <c r="E636" s="74">
        <v>121.3</v>
      </c>
      <c r="F636" s="74">
        <v>121.3</v>
      </c>
      <c r="G636" s="94">
        <v>1</v>
      </c>
      <c r="H636" s="95"/>
      <c r="I636" s="95"/>
    </row>
    <row r="637" spans="1:9" ht="25.5" x14ac:dyDescent="0.2">
      <c r="A637" s="91" t="s">
        <v>184</v>
      </c>
      <c r="B637" s="92" t="s">
        <v>408</v>
      </c>
      <c r="C637" s="92"/>
      <c r="D637" s="92"/>
      <c r="E637" s="93">
        <v>120</v>
      </c>
      <c r="F637" s="93">
        <v>120</v>
      </c>
      <c r="G637" s="94">
        <v>1</v>
      </c>
      <c r="H637" s="95"/>
      <c r="I637" s="95"/>
    </row>
    <row r="638" spans="1:9" x14ac:dyDescent="0.2">
      <c r="A638" s="91" t="s">
        <v>161</v>
      </c>
      <c r="B638" s="92" t="s">
        <v>408</v>
      </c>
      <c r="C638" s="92" t="s">
        <v>162</v>
      </c>
      <c r="D638" s="92"/>
      <c r="E638" s="93">
        <v>120</v>
      </c>
      <c r="F638" s="93">
        <v>120</v>
      </c>
      <c r="G638" s="94">
        <v>1</v>
      </c>
      <c r="H638" s="95"/>
      <c r="I638" s="95"/>
    </row>
    <row r="639" spans="1:9" x14ac:dyDescent="0.2">
      <c r="A639" s="91" t="s">
        <v>101</v>
      </c>
      <c r="B639" s="92" t="s">
        <v>408</v>
      </c>
      <c r="C639" s="92" t="s">
        <v>162</v>
      </c>
      <c r="D639" s="92" t="s">
        <v>102</v>
      </c>
      <c r="E639" s="93">
        <v>120</v>
      </c>
      <c r="F639" s="93">
        <v>120</v>
      </c>
      <c r="G639" s="94">
        <v>1</v>
      </c>
      <c r="H639" s="95"/>
      <c r="I639" s="95"/>
    </row>
    <row r="640" spans="1:9" x14ac:dyDescent="0.2">
      <c r="A640" s="96" t="s">
        <v>111</v>
      </c>
      <c r="B640" s="97" t="s">
        <v>408</v>
      </c>
      <c r="C640" s="97" t="s">
        <v>162</v>
      </c>
      <c r="D640" s="97" t="s">
        <v>112</v>
      </c>
      <c r="E640" s="74">
        <v>120</v>
      </c>
      <c r="F640" s="74">
        <v>120</v>
      </c>
      <c r="G640" s="94">
        <v>1</v>
      </c>
      <c r="H640" s="95"/>
      <c r="I640" s="95"/>
    </row>
    <row r="641" spans="1:9" x14ac:dyDescent="0.2">
      <c r="A641" s="91" t="s">
        <v>163</v>
      </c>
      <c r="B641" s="92" t="s">
        <v>409</v>
      </c>
      <c r="C641" s="92"/>
      <c r="D641" s="92"/>
      <c r="E641" s="93">
        <v>2658.3999999999996</v>
      </c>
      <c r="F641" s="93">
        <v>2658.4</v>
      </c>
      <c r="G641" s="94">
        <v>1.0000000000000002</v>
      </c>
      <c r="H641" s="95"/>
      <c r="I641" s="95"/>
    </row>
    <row r="642" spans="1:9" ht="25.5" x14ac:dyDescent="0.2">
      <c r="A642" s="91" t="s">
        <v>410</v>
      </c>
      <c r="B642" s="92" t="s">
        <v>411</v>
      </c>
      <c r="C642" s="92"/>
      <c r="D642" s="92"/>
      <c r="E642" s="93">
        <v>2658.3999999999996</v>
      </c>
      <c r="F642" s="93">
        <v>2658.4</v>
      </c>
      <c r="G642" s="94">
        <v>1.0000000000000002</v>
      </c>
      <c r="H642" s="95"/>
      <c r="I642" s="95"/>
    </row>
    <row r="643" spans="1:9" x14ac:dyDescent="0.2">
      <c r="A643" s="91" t="s">
        <v>161</v>
      </c>
      <c r="B643" s="92" t="s">
        <v>411</v>
      </c>
      <c r="C643" s="92" t="s">
        <v>162</v>
      </c>
      <c r="D643" s="92"/>
      <c r="E643" s="93">
        <v>2104</v>
      </c>
      <c r="F643" s="93">
        <v>2104</v>
      </c>
      <c r="G643" s="94">
        <v>1</v>
      </c>
      <c r="H643" s="95"/>
      <c r="I643" s="95"/>
    </row>
    <row r="644" spans="1:9" x14ac:dyDescent="0.2">
      <c r="A644" s="91" t="s">
        <v>101</v>
      </c>
      <c r="B644" s="92" t="s">
        <v>411</v>
      </c>
      <c r="C644" s="92" t="s">
        <v>162</v>
      </c>
      <c r="D644" s="92" t="s">
        <v>102</v>
      </c>
      <c r="E644" s="93">
        <v>2104</v>
      </c>
      <c r="F644" s="93">
        <v>2104</v>
      </c>
      <c r="G644" s="94">
        <v>1</v>
      </c>
      <c r="H644" s="95"/>
      <c r="I644" s="95"/>
    </row>
    <row r="645" spans="1:9" x14ac:dyDescent="0.2">
      <c r="A645" s="96" t="s">
        <v>111</v>
      </c>
      <c r="B645" s="97" t="s">
        <v>411</v>
      </c>
      <c r="C645" s="97" t="s">
        <v>162</v>
      </c>
      <c r="D645" s="97" t="s">
        <v>112</v>
      </c>
      <c r="E645" s="74">
        <v>2104</v>
      </c>
      <c r="F645" s="74">
        <v>2104</v>
      </c>
      <c r="G645" s="94">
        <v>1</v>
      </c>
      <c r="H645" s="95"/>
      <c r="I645" s="95"/>
    </row>
    <row r="646" spans="1:9" x14ac:dyDescent="0.2">
      <c r="A646" s="91" t="s">
        <v>297</v>
      </c>
      <c r="B646" s="92" t="s">
        <v>411</v>
      </c>
      <c r="C646" s="92" t="s">
        <v>298</v>
      </c>
      <c r="D646" s="92"/>
      <c r="E646" s="93">
        <v>554.4</v>
      </c>
      <c r="F646" s="93">
        <v>554.4</v>
      </c>
      <c r="G646" s="94">
        <v>1</v>
      </c>
      <c r="H646" s="95"/>
      <c r="I646" s="95"/>
    </row>
    <row r="647" spans="1:9" x14ac:dyDescent="0.2">
      <c r="A647" s="91" t="s">
        <v>101</v>
      </c>
      <c r="B647" s="92" t="s">
        <v>411</v>
      </c>
      <c r="C647" s="92" t="s">
        <v>298</v>
      </c>
      <c r="D647" s="92" t="s">
        <v>102</v>
      </c>
      <c r="E647" s="93">
        <v>554.4</v>
      </c>
      <c r="F647" s="93">
        <v>554.4</v>
      </c>
      <c r="G647" s="94">
        <v>1</v>
      </c>
      <c r="H647" s="95"/>
      <c r="I647" s="95"/>
    </row>
    <row r="648" spans="1:9" x14ac:dyDescent="0.2">
      <c r="A648" s="96" t="s">
        <v>111</v>
      </c>
      <c r="B648" s="97" t="s">
        <v>411</v>
      </c>
      <c r="C648" s="97" t="s">
        <v>298</v>
      </c>
      <c r="D648" s="97" t="s">
        <v>112</v>
      </c>
      <c r="E648" s="74">
        <v>554.4</v>
      </c>
      <c r="F648" s="74">
        <v>554.4</v>
      </c>
      <c r="G648" s="94">
        <v>1</v>
      </c>
      <c r="H648" s="95"/>
      <c r="I648" s="95"/>
    </row>
    <row r="649" spans="1:9" x14ac:dyDescent="0.2">
      <c r="A649" s="91" t="s">
        <v>412</v>
      </c>
      <c r="B649" s="92" t="s">
        <v>413</v>
      </c>
      <c r="C649" s="92"/>
      <c r="D649" s="92"/>
      <c r="E649" s="93">
        <v>20194.8</v>
      </c>
      <c r="F649" s="93">
        <v>19575.399999999998</v>
      </c>
      <c r="G649" s="94">
        <v>0.96932873809099362</v>
      </c>
      <c r="H649" s="95"/>
      <c r="I649" s="95"/>
    </row>
    <row r="650" spans="1:9" x14ac:dyDescent="0.2">
      <c r="A650" s="91" t="s">
        <v>151</v>
      </c>
      <c r="B650" s="92" t="s">
        <v>414</v>
      </c>
      <c r="C650" s="92"/>
      <c r="D650" s="92"/>
      <c r="E650" s="93">
        <v>16</v>
      </c>
      <c r="F650" s="93">
        <v>0</v>
      </c>
      <c r="G650" s="94">
        <v>0</v>
      </c>
      <c r="H650" s="95"/>
      <c r="I650" s="95"/>
    </row>
    <row r="651" spans="1:9" x14ac:dyDescent="0.2">
      <c r="A651" s="91" t="s">
        <v>159</v>
      </c>
      <c r="B651" s="92" t="s">
        <v>415</v>
      </c>
      <c r="C651" s="92"/>
      <c r="D651" s="92"/>
      <c r="E651" s="93">
        <v>16</v>
      </c>
      <c r="F651" s="93">
        <v>0</v>
      </c>
      <c r="G651" s="94">
        <v>0</v>
      </c>
      <c r="H651" s="95"/>
      <c r="I651" s="95"/>
    </row>
    <row r="652" spans="1:9" x14ac:dyDescent="0.2">
      <c r="A652" s="91" t="s">
        <v>161</v>
      </c>
      <c r="B652" s="92" t="s">
        <v>415</v>
      </c>
      <c r="C652" s="92" t="s">
        <v>162</v>
      </c>
      <c r="D652" s="92"/>
      <c r="E652" s="93">
        <v>16</v>
      </c>
      <c r="F652" s="93">
        <v>0</v>
      </c>
      <c r="G652" s="94">
        <v>0</v>
      </c>
      <c r="H652" s="95"/>
      <c r="I652" s="95"/>
    </row>
    <row r="653" spans="1:9" x14ac:dyDescent="0.2">
      <c r="A653" s="91" t="s">
        <v>101</v>
      </c>
      <c r="B653" s="92" t="s">
        <v>415</v>
      </c>
      <c r="C653" s="92" t="s">
        <v>162</v>
      </c>
      <c r="D653" s="92" t="s">
        <v>102</v>
      </c>
      <c r="E653" s="93">
        <v>16</v>
      </c>
      <c r="F653" s="93">
        <v>0</v>
      </c>
      <c r="G653" s="94">
        <v>0</v>
      </c>
      <c r="H653" s="95"/>
      <c r="I653" s="95"/>
    </row>
    <row r="654" spans="1:9" x14ac:dyDescent="0.2">
      <c r="A654" s="96" t="s">
        <v>113</v>
      </c>
      <c r="B654" s="97" t="s">
        <v>415</v>
      </c>
      <c r="C654" s="97" t="s">
        <v>162</v>
      </c>
      <c r="D654" s="97" t="s">
        <v>114</v>
      </c>
      <c r="E654" s="74">
        <v>16</v>
      </c>
      <c r="F654" s="74">
        <v>0</v>
      </c>
      <c r="G654" s="94">
        <v>0</v>
      </c>
      <c r="H654" s="95"/>
      <c r="I654" s="95"/>
    </row>
    <row r="655" spans="1:9" x14ac:dyDescent="0.2">
      <c r="A655" s="91" t="s">
        <v>167</v>
      </c>
      <c r="B655" s="92" t="s">
        <v>416</v>
      </c>
      <c r="C655" s="92"/>
      <c r="D655" s="92"/>
      <c r="E655" s="93">
        <v>20121.8</v>
      </c>
      <c r="F655" s="93">
        <v>19531.599999999999</v>
      </c>
      <c r="G655" s="94">
        <v>0.97066862805514409</v>
      </c>
      <c r="H655" s="95"/>
      <c r="I655" s="95"/>
    </row>
    <row r="656" spans="1:9" x14ac:dyDescent="0.2">
      <c r="A656" s="91" t="s">
        <v>170</v>
      </c>
      <c r="B656" s="92" t="s">
        <v>417</v>
      </c>
      <c r="C656" s="92"/>
      <c r="D656" s="92"/>
      <c r="E656" s="93">
        <v>4959.2999999999984</v>
      </c>
      <c r="F656" s="93">
        <v>4870</v>
      </c>
      <c r="G656" s="94">
        <v>0.98199342649164234</v>
      </c>
      <c r="H656" s="95"/>
      <c r="I656" s="95"/>
    </row>
    <row r="657" spans="1:9" x14ac:dyDescent="0.2">
      <c r="A657" s="91" t="s">
        <v>161</v>
      </c>
      <c r="B657" s="92" t="s">
        <v>417</v>
      </c>
      <c r="C657" s="92" t="s">
        <v>162</v>
      </c>
      <c r="D657" s="92"/>
      <c r="E657" s="93">
        <v>4554.8999999999987</v>
      </c>
      <c r="F657" s="93">
        <v>4490.6000000000004</v>
      </c>
      <c r="G657" s="94">
        <v>0.98588333443105258</v>
      </c>
      <c r="H657" s="95"/>
      <c r="I657" s="95"/>
    </row>
    <row r="658" spans="1:9" x14ac:dyDescent="0.2">
      <c r="A658" s="91" t="s">
        <v>101</v>
      </c>
      <c r="B658" s="92" t="s">
        <v>417</v>
      </c>
      <c r="C658" s="92" t="s">
        <v>162</v>
      </c>
      <c r="D658" s="92" t="s">
        <v>102</v>
      </c>
      <c r="E658" s="93">
        <v>4554.8999999999987</v>
      </c>
      <c r="F658" s="93">
        <v>4490.6000000000004</v>
      </c>
      <c r="G658" s="94">
        <v>0.98588333443105258</v>
      </c>
      <c r="H658" s="95"/>
      <c r="I658" s="95"/>
    </row>
    <row r="659" spans="1:9" x14ac:dyDescent="0.2">
      <c r="A659" s="96" t="s">
        <v>103</v>
      </c>
      <c r="B659" s="97" t="s">
        <v>417</v>
      </c>
      <c r="C659" s="97" t="s">
        <v>162</v>
      </c>
      <c r="D659" s="97" t="s">
        <v>104</v>
      </c>
      <c r="E659" s="74">
        <v>1061.5999999999997</v>
      </c>
      <c r="F659" s="74">
        <v>1015.3</v>
      </c>
      <c r="G659" s="94">
        <v>0.95638658628485329</v>
      </c>
      <c r="H659" s="95"/>
      <c r="I659" s="95"/>
    </row>
    <row r="660" spans="1:9" x14ac:dyDescent="0.2">
      <c r="A660" s="96" t="s">
        <v>105</v>
      </c>
      <c r="B660" s="97" t="s">
        <v>417</v>
      </c>
      <c r="C660" s="97" t="s">
        <v>162</v>
      </c>
      <c r="D660" s="97" t="s">
        <v>106</v>
      </c>
      <c r="E660" s="74">
        <v>3493.2999999999988</v>
      </c>
      <c r="F660" s="74">
        <v>3475.3</v>
      </c>
      <c r="G660" s="94">
        <v>0.99484727907709081</v>
      </c>
      <c r="H660" s="95"/>
      <c r="I660" s="95"/>
    </row>
    <row r="661" spans="1:9" x14ac:dyDescent="0.2">
      <c r="A661" s="91" t="s">
        <v>297</v>
      </c>
      <c r="B661" s="92" t="s">
        <v>417</v>
      </c>
      <c r="C661" s="92" t="s">
        <v>298</v>
      </c>
      <c r="D661" s="92"/>
      <c r="E661" s="93">
        <v>404.4</v>
      </c>
      <c r="F661" s="93">
        <v>379.4</v>
      </c>
      <c r="G661" s="94">
        <v>0.93818001978239363</v>
      </c>
      <c r="H661" s="95"/>
      <c r="I661" s="95"/>
    </row>
    <row r="662" spans="1:9" x14ac:dyDescent="0.2">
      <c r="A662" s="91" t="s">
        <v>101</v>
      </c>
      <c r="B662" s="92" t="s">
        <v>417</v>
      </c>
      <c r="C662" s="92" t="s">
        <v>298</v>
      </c>
      <c r="D662" s="92" t="s">
        <v>102</v>
      </c>
      <c r="E662" s="93">
        <v>404.4</v>
      </c>
      <c r="F662" s="93">
        <v>379.4</v>
      </c>
      <c r="G662" s="94">
        <v>0.93818001978239363</v>
      </c>
      <c r="H662" s="95"/>
      <c r="I662" s="95"/>
    </row>
    <row r="663" spans="1:9" x14ac:dyDescent="0.2">
      <c r="A663" s="96" t="s">
        <v>105</v>
      </c>
      <c r="B663" s="97" t="s">
        <v>417</v>
      </c>
      <c r="C663" s="97" t="s">
        <v>298</v>
      </c>
      <c r="D663" s="97" t="s">
        <v>106</v>
      </c>
      <c r="E663" s="74">
        <v>136.30000000000001</v>
      </c>
      <c r="F663" s="74">
        <v>136.30000000000001</v>
      </c>
      <c r="G663" s="94">
        <v>1</v>
      </c>
      <c r="H663" s="95"/>
      <c r="I663" s="95"/>
    </row>
    <row r="664" spans="1:9" x14ac:dyDescent="0.2">
      <c r="A664" s="96" t="s">
        <v>107</v>
      </c>
      <c r="B664" s="97" t="s">
        <v>417</v>
      </c>
      <c r="C664" s="97" t="s">
        <v>298</v>
      </c>
      <c r="D664" s="97" t="s">
        <v>108</v>
      </c>
      <c r="E664" s="74">
        <v>268.09999999999997</v>
      </c>
      <c r="F664" s="74">
        <v>243.1</v>
      </c>
      <c r="G664" s="94">
        <v>0.90675121223424104</v>
      </c>
      <c r="H664" s="95"/>
      <c r="I664" s="95"/>
    </row>
    <row r="665" spans="1:9" x14ac:dyDescent="0.2">
      <c r="A665" s="91" t="s">
        <v>159</v>
      </c>
      <c r="B665" s="92" t="s">
        <v>418</v>
      </c>
      <c r="C665" s="92"/>
      <c r="D665" s="92"/>
      <c r="E665" s="93">
        <v>10989.700000000003</v>
      </c>
      <c r="F665" s="93">
        <v>10648.499999999998</v>
      </c>
      <c r="G665" s="94">
        <v>0.96895274666278386</v>
      </c>
      <c r="H665" s="95"/>
      <c r="I665" s="95"/>
    </row>
    <row r="666" spans="1:9" x14ac:dyDescent="0.2">
      <c r="A666" s="91" t="s">
        <v>161</v>
      </c>
      <c r="B666" s="92" t="s">
        <v>418</v>
      </c>
      <c r="C666" s="92" t="s">
        <v>162</v>
      </c>
      <c r="D666" s="92"/>
      <c r="E666" s="93">
        <v>9706.1000000000022</v>
      </c>
      <c r="F666" s="93">
        <v>9404.3999999999978</v>
      </c>
      <c r="G666" s="94">
        <v>0.96891645460071452</v>
      </c>
      <c r="H666" s="95"/>
      <c r="I666" s="95"/>
    </row>
    <row r="667" spans="1:9" x14ac:dyDescent="0.2">
      <c r="A667" s="91" t="s">
        <v>101</v>
      </c>
      <c r="B667" s="92" t="s">
        <v>418</v>
      </c>
      <c r="C667" s="92" t="s">
        <v>162</v>
      </c>
      <c r="D667" s="92" t="s">
        <v>102</v>
      </c>
      <c r="E667" s="93">
        <v>9706.1000000000022</v>
      </c>
      <c r="F667" s="93">
        <v>9404.3999999999978</v>
      </c>
      <c r="G667" s="94">
        <v>0.96891645460071452</v>
      </c>
      <c r="H667" s="95"/>
      <c r="I667" s="95"/>
    </row>
    <row r="668" spans="1:9" x14ac:dyDescent="0.2">
      <c r="A668" s="96" t="s">
        <v>103</v>
      </c>
      <c r="B668" s="97" t="s">
        <v>418</v>
      </c>
      <c r="C668" s="97" t="s">
        <v>162</v>
      </c>
      <c r="D668" s="97" t="s">
        <v>104</v>
      </c>
      <c r="E668" s="74">
        <v>4817.9000000000005</v>
      </c>
      <c r="F668" s="74">
        <v>4755.3999999999996</v>
      </c>
      <c r="G668" s="94">
        <v>0.98702754312044649</v>
      </c>
      <c r="H668" s="95"/>
      <c r="I668" s="95"/>
    </row>
    <row r="669" spans="1:9" x14ac:dyDescent="0.2">
      <c r="A669" s="96" t="s">
        <v>105</v>
      </c>
      <c r="B669" s="97" t="s">
        <v>418</v>
      </c>
      <c r="C669" s="97" t="s">
        <v>162</v>
      </c>
      <c r="D669" s="97" t="s">
        <v>106</v>
      </c>
      <c r="E669" s="74">
        <v>4668</v>
      </c>
      <c r="F669" s="74">
        <v>4474.2</v>
      </c>
      <c r="G669" s="94">
        <v>0.95848329048843184</v>
      </c>
      <c r="H669" s="95"/>
      <c r="I669" s="95"/>
    </row>
    <row r="670" spans="1:9" x14ac:dyDescent="0.2">
      <c r="A670" s="96" t="s">
        <v>113</v>
      </c>
      <c r="B670" s="97" t="s">
        <v>418</v>
      </c>
      <c r="C670" s="97" t="s">
        <v>162</v>
      </c>
      <c r="D670" s="97" t="s">
        <v>114</v>
      </c>
      <c r="E670" s="74">
        <v>220.2</v>
      </c>
      <c r="F670" s="74">
        <v>174.8</v>
      </c>
      <c r="G670" s="94">
        <v>0.79382379654859225</v>
      </c>
      <c r="H670" s="95"/>
      <c r="I670" s="95"/>
    </row>
    <row r="671" spans="1:9" x14ac:dyDescent="0.2">
      <c r="A671" s="91" t="s">
        <v>297</v>
      </c>
      <c r="B671" s="92" t="s">
        <v>418</v>
      </c>
      <c r="C671" s="92" t="s">
        <v>298</v>
      </c>
      <c r="D671" s="92"/>
      <c r="E671" s="93">
        <v>1283.5999999999999</v>
      </c>
      <c r="F671" s="93">
        <v>1244.0999999999999</v>
      </c>
      <c r="G671" s="94">
        <v>0.9692271735743222</v>
      </c>
      <c r="H671" s="95"/>
      <c r="I671" s="95"/>
    </row>
    <row r="672" spans="1:9" x14ac:dyDescent="0.2">
      <c r="A672" s="91" t="s">
        <v>101</v>
      </c>
      <c r="B672" s="92" t="s">
        <v>418</v>
      </c>
      <c r="C672" s="92" t="s">
        <v>298</v>
      </c>
      <c r="D672" s="92" t="s">
        <v>102</v>
      </c>
      <c r="E672" s="93">
        <v>1283.5999999999999</v>
      </c>
      <c r="F672" s="93">
        <v>1244.0999999999999</v>
      </c>
      <c r="G672" s="94">
        <v>0.9692271735743222</v>
      </c>
      <c r="H672" s="95"/>
      <c r="I672" s="95"/>
    </row>
    <row r="673" spans="1:9" x14ac:dyDescent="0.2">
      <c r="A673" s="96" t="s">
        <v>105</v>
      </c>
      <c r="B673" s="97" t="s">
        <v>418</v>
      </c>
      <c r="C673" s="97" t="s">
        <v>298</v>
      </c>
      <c r="D673" s="97" t="s">
        <v>106</v>
      </c>
      <c r="E673" s="74">
        <v>703.90000000000009</v>
      </c>
      <c r="F673" s="74">
        <v>694.9</v>
      </c>
      <c r="G673" s="94">
        <v>0.98721409291092466</v>
      </c>
      <c r="H673" s="95"/>
      <c r="I673" s="95"/>
    </row>
    <row r="674" spans="1:9" x14ac:dyDescent="0.2">
      <c r="A674" s="96" t="s">
        <v>107</v>
      </c>
      <c r="B674" s="97" t="s">
        <v>418</v>
      </c>
      <c r="C674" s="97" t="s">
        <v>298</v>
      </c>
      <c r="D674" s="97" t="s">
        <v>108</v>
      </c>
      <c r="E674" s="74">
        <v>579.69999999999993</v>
      </c>
      <c r="F674" s="74">
        <v>549.20000000000005</v>
      </c>
      <c r="G674" s="94">
        <v>0.94738657926513736</v>
      </c>
      <c r="H674" s="95"/>
      <c r="I674" s="95"/>
    </row>
    <row r="675" spans="1:9" x14ac:dyDescent="0.2">
      <c r="A675" s="91" t="s">
        <v>175</v>
      </c>
      <c r="B675" s="92" t="s">
        <v>419</v>
      </c>
      <c r="C675" s="92"/>
      <c r="D675" s="92"/>
      <c r="E675" s="93">
        <v>4172.8</v>
      </c>
      <c r="F675" s="93">
        <v>4013.1</v>
      </c>
      <c r="G675" s="94">
        <v>0.96172833588957052</v>
      </c>
      <c r="H675" s="95"/>
      <c r="I675" s="95"/>
    </row>
    <row r="676" spans="1:9" x14ac:dyDescent="0.2">
      <c r="A676" s="91" t="s">
        <v>161</v>
      </c>
      <c r="B676" s="92" t="s">
        <v>419</v>
      </c>
      <c r="C676" s="92" t="s">
        <v>162</v>
      </c>
      <c r="D676" s="92"/>
      <c r="E676" s="93">
        <v>4151.8</v>
      </c>
      <c r="F676" s="93">
        <v>4013.1</v>
      </c>
      <c r="G676" s="94">
        <v>0.96659280312153761</v>
      </c>
      <c r="H676" s="95"/>
      <c r="I676" s="95"/>
    </row>
    <row r="677" spans="1:9" x14ac:dyDescent="0.2">
      <c r="A677" s="91" t="s">
        <v>101</v>
      </c>
      <c r="B677" s="92" t="s">
        <v>419</v>
      </c>
      <c r="C677" s="92" t="s">
        <v>162</v>
      </c>
      <c r="D677" s="92" t="s">
        <v>102</v>
      </c>
      <c r="E677" s="93">
        <v>4151.8</v>
      </c>
      <c r="F677" s="93">
        <v>4013.1</v>
      </c>
      <c r="G677" s="94">
        <v>0.96659280312153761</v>
      </c>
      <c r="H677" s="95"/>
      <c r="I677" s="95"/>
    </row>
    <row r="678" spans="1:9" x14ac:dyDescent="0.2">
      <c r="A678" s="96" t="s">
        <v>103</v>
      </c>
      <c r="B678" s="97" t="s">
        <v>419</v>
      </c>
      <c r="C678" s="97" t="s">
        <v>162</v>
      </c>
      <c r="D678" s="97" t="s">
        <v>104</v>
      </c>
      <c r="E678" s="74">
        <v>2312.5</v>
      </c>
      <c r="F678" s="74">
        <v>2253.5</v>
      </c>
      <c r="G678" s="94">
        <v>0.9744864864864865</v>
      </c>
      <c r="H678" s="95"/>
      <c r="I678" s="95"/>
    </row>
    <row r="679" spans="1:9" x14ac:dyDescent="0.2">
      <c r="A679" s="96" t="s">
        <v>105</v>
      </c>
      <c r="B679" s="97" t="s">
        <v>419</v>
      </c>
      <c r="C679" s="97" t="s">
        <v>162</v>
      </c>
      <c r="D679" s="97" t="s">
        <v>106</v>
      </c>
      <c r="E679" s="74">
        <v>1839.3000000000002</v>
      </c>
      <c r="F679" s="74">
        <v>1759.6</v>
      </c>
      <c r="G679" s="94">
        <v>0.95666829772195927</v>
      </c>
      <c r="H679" s="95"/>
      <c r="I679" s="95"/>
    </row>
    <row r="680" spans="1:9" x14ac:dyDescent="0.2">
      <c r="A680" s="91" t="s">
        <v>297</v>
      </c>
      <c r="B680" s="92" t="s">
        <v>419</v>
      </c>
      <c r="C680" s="92" t="s">
        <v>298</v>
      </c>
      <c r="D680" s="92"/>
      <c r="E680" s="93">
        <v>21</v>
      </c>
      <c r="F680" s="93">
        <v>0</v>
      </c>
      <c r="G680" s="94">
        <v>0</v>
      </c>
      <c r="H680" s="95"/>
      <c r="I680" s="95"/>
    </row>
    <row r="681" spans="1:9" x14ac:dyDescent="0.2">
      <c r="A681" s="91" t="s">
        <v>101</v>
      </c>
      <c r="B681" s="92" t="s">
        <v>419</v>
      </c>
      <c r="C681" s="92" t="s">
        <v>298</v>
      </c>
      <c r="D681" s="92" t="s">
        <v>102</v>
      </c>
      <c r="E681" s="93">
        <v>21</v>
      </c>
      <c r="F681" s="93">
        <v>0</v>
      </c>
      <c r="G681" s="94">
        <v>0</v>
      </c>
      <c r="H681" s="95"/>
      <c r="I681" s="95"/>
    </row>
    <row r="682" spans="1:9" x14ac:dyDescent="0.2">
      <c r="A682" s="96" t="s">
        <v>107</v>
      </c>
      <c r="B682" s="97" t="s">
        <v>419</v>
      </c>
      <c r="C682" s="97" t="s">
        <v>298</v>
      </c>
      <c r="D682" s="97" t="s">
        <v>108</v>
      </c>
      <c r="E682" s="74">
        <v>21</v>
      </c>
      <c r="F682" s="74">
        <v>0</v>
      </c>
      <c r="G682" s="94">
        <v>0</v>
      </c>
      <c r="H682" s="95"/>
      <c r="I682" s="95"/>
    </row>
    <row r="683" spans="1:9" x14ac:dyDescent="0.2">
      <c r="A683" s="91" t="s">
        <v>381</v>
      </c>
      <c r="B683" s="92" t="s">
        <v>420</v>
      </c>
      <c r="C683" s="92"/>
      <c r="D683" s="92"/>
      <c r="E683" s="93">
        <v>57</v>
      </c>
      <c r="F683" s="93">
        <v>43.8</v>
      </c>
      <c r="G683" s="94">
        <v>0.76842105263157889</v>
      </c>
      <c r="H683" s="95"/>
      <c r="I683" s="95"/>
    </row>
    <row r="684" spans="1:9" x14ac:dyDescent="0.2">
      <c r="A684" s="91" t="s">
        <v>170</v>
      </c>
      <c r="B684" s="92" t="s">
        <v>421</v>
      </c>
      <c r="C684" s="92"/>
      <c r="D684" s="92"/>
      <c r="E684" s="93">
        <v>15</v>
      </c>
      <c r="F684" s="93">
        <v>15</v>
      </c>
      <c r="G684" s="94">
        <v>1</v>
      </c>
      <c r="H684" s="95"/>
      <c r="I684" s="95"/>
    </row>
    <row r="685" spans="1:9" x14ac:dyDescent="0.2">
      <c r="A685" s="91" t="s">
        <v>297</v>
      </c>
      <c r="B685" s="92" t="s">
        <v>421</v>
      </c>
      <c r="C685" s="92" t="s">
        <v>298</v>
      </c>
      <c r="D685" s="92"/>
      <c r="E685" s="93">
        <v>15</v>
      </c>
      <c r="F685" s="93">
        <v>15</v>
      </c>
      <c r="G685" s="94">
        <v>1</v>
      </c>
      <c r="H685" s="95"/>
      <c r="I685" s="95"/>
    </row>
    <row r="686" spans="1:9" x14ac:dyDescent="0.2">
      <c r="A686" s="91" t="s">
        <v>101</v>
      </c>
      <c r="B686" s="92" t="s">
        <v>421</v>
      </c>
      <c r="C686" s="92" t="s">
        <v>298</v>
      </c>
      <c r="D686" s="92" t="s">
        <v>102</v>
      </c>
      <c r="E686" s="93">
        <v>15</v>
      </c>
      <c r="F686" s="93">
        <v>15</v>
      </c>
      <c r="G686" s="94">
        <v>1</v>
      </c>
      <c r="H686" s="95"/>
      <c r="I686" s="95"/>
    </row>
    <row r="687" spans="1:9" x14ac:dyDescent="0.2">
      <c r="A687" s="96" t="s">
        <v>107</v>
      </c>
      <c r="B687" s="97" t="s">
        <v>421</v>
      </c>
      <c r="C687" s="97" t="s">
        <v>298</v>
      </c>
      <c r="D687" s="97" t="s">
        <v>108</v>
      </c>
      <c r="E687" s="74">
        <v>15</v>
      </c>
      <c r="F687" s="74">
        <v>15</v>
      </c>
      <c r="G687" s="94">
        <v>1</v>
      </c>
      <c r="H687" s="95"/>
      <c r="I687" s="95"/>
    </row>
    <row r="688" spans="1:9" x14ac:dyDescent="0.2">
      <c r="A688" s="91" t="s">
        <v>159</v>
      </c>
      <c r="B688" s="92" t="s">
        <v>422</v>
      </c>
      <c r="C688" s="92"/>
      <c r="D688" s="92"/>
      <c r="E688" s="93">
        <v>42</v>
      </c>
      <c r="F688" s="93">
        <v>28.8</v>
      </c>
      <c r="G688" s="94">
        <v>0.68571428571428572</v>
      </c>
      <c r="H688" s="95"/>
      <c r="I688" s="95"/>
    </row>
    <row r="689" spans="1:9" x14ac:dyDescent="0.2">
      <c r="A689" s="91" t="s">
        <v>297</v>
      </c>
      <c r="B689" s="92" t="s">
        <v>422</v>
      </c>
      <c r="C689" s="92" t="s">
        <v>298</v>
      </c>
      <c r="D689" s="92"/>
      <c r="E689" s="93">
        <v>42</v>
      </c>
      <c r="F689" s="93">
        <v>28.8</v>
      </c>
      <c r="G689" s="94">
        <v>0.68571428571428572</v>
      </c>
      <c r="H689" s="95"/>
      <c r="I689" s="95"/>
    </row>
    <row r="690" spans="1:9" x14ac:dyDescent="0.2">
      <c r="A690" s="91" t="s">
        <v>101</v>
      </c>
      <c r="B690" s="92" t="s">
        <v>422</v>
      </c>
      <c r="C690" s="92" t="s">
        <v>298</v>
      </c>
      <c r="D690" s="92" t="s">
        <v>102</v>
      </c>
      <c r="E690" s="93">
        <v>42</v>
      </c>
      <c r="F690" s="93">
        <v>28.8</v>
      </c>
      <c r="G690" s="94">
        <v>0.68571428571428572</v>
      </c>
      <c r="H690" s="95"/>
      <c r="I690" s="95"/>
    </row>
    <row r="691" spans="1:9" x14ac:dyDescent="0.2">
      <c r="A691" s="96" t="s">
        <v>107</v>
      </c>
      <c r="B691" s="97" t="s">
        <v>422</v>
      </c>
      <c r="C691" s="97" t="s">
        <v>298</v>
      </c>
      <c r="D691" s="97" t="s">
        <v>108</v>
      </c>
      <c r="E691" s="74">
        <v>42</v>
      </c>
      <c r="F691" s="74">
        <v>28.8</v>
      </c>
      <c r="G691" s="94">
        <v>0.68571428571428572</v>
      </c>
      <c r="H691" s="95"/>
      <c r="I691" s="95"/>
    </row>
    <row r="692" spans="1:9" x14ac:dyDescent="0.2">
      <c r="A692" s="91" t="s">
        <v>423</v>
      </c>
      <c r="B692" s="92" t="s">
        <v>424</v>
      </c>
      <c r="C692" s="92"/>
      <c r="D692" s="92"/>
      <c r="E692" s="93">
        <v>3157.2999999999997</v>
      </c>
      <c r="F692" s="93">
        <v>2755.7000000000003</v>
      </c>
      <c r="G692" s="94">
        <v>0.87280271117727193</v>
      </c>
      <c r="H692" s="95"/>
      <c r="I692" s="95"/>
    </row>
    <row r="693" spans="1:9" x14ac:dyDescent="0.2">
      <c r="A693" s="91" t="s">
        <v>167</v>
      </c>
      <c r="B693" s="92" t="s">
        <v>425</v>
      </c>
      <c r="C693" s="92"/>
      <c r="D693" s="92"/>
      <c r="E693" s="93">
        <v>3157.2999999999997</v>
      </c>
      <c r="F693" s="93">
        <v>2755.7000000000003</v>
      </c>
      <c r="G693" s="94">
        <v>0.87280271117727193</v>
      </c>
      <c r="H693" s="95"/>
      <c r="I693" s="95"/>
    </row>
    <row r="694" spans="1:9" x14ac:dyDescent="0.2">
      <c r="A694" s="91" t="s">
        <v>153</v>
      </c>
      <c r="B694" s="92" t="s">
        <v>426</v>
      </c>
      <c r="C694" s="92"/>
      <c r="D694" s="92"/>
      <c r="E694" s="93">
        <v>92.2</v>
      </c>
      <c r="F694" s="93">
        <v>0</v>
      </c>
      <c r="G694" s="94">
        <v>0</v>
      </c>
      <c r="H694" s="95"/>
      <c r="I694" s="95"/>
    </row>
    <row r="695" spans="1:9" ht="25.5" x14ac:dyDescent="0.2">
      <c r="A695" s="91" t="s">
        <v>155</v>
      </c>
      <c r="B695" s="92" t="s">
        <v>426</v>
      </c>
      <c r="C695" s="92" t="s">
        <v>156</v>
      </c>
      <c r="D695" s="92"/>
      <c r="E695" s="93">
        <v>52.2</v>
      </c>
      <c r="F695" s="93">
        <v>0</v>
      </c>
      <c r="G695" s="94">
        <v>0</v>
      </c>
      <c r="H695" s="95"/>
      <c r="I695" s="95"/>
    </row>
    <row r="696" spans="1:9" x14ac:dyDescent="0.2">
      <c r="A696" s="91" t="s">
        <v>101</v>
      </c>
      <c r="B696" s="92" t="s">
        <v>426</v>
      </c>
      <c r="C696" s="92" t="s">
        <v>156</v>
      </c>
      <c r="D696" s="92" t="s">
        <v>102</v>
      </c>
      <c r="E696" s="93">
        <v>52.2</v>
      </c>
      <c r="F696" s="93">
        <v>0</v>
      </c>
      <c r="G696" s="94">
        <v>0</v>
      </c>
      <c r="H696" s="95"/>
      <c r="I696" s="95"/>
    </row>
    <row r="697" spans="1:9" x14ac:dyDescent="0.2">
      <c r="A697" s="96" t="s">
        <v>105</v>
      </c>
      <c r="B697" s="97" t="s">
        <v>426</v>
      </c>
      <c r="C697" s="97" t="s">
        <v>156</v>
      </c>
      <c r="D697" s="97" t="s">
        <v>106</v>
      </c>
      <c r="E697" s="74">
        <v>52.2</v>
      </c>
      <c r="F697" s="74">
        <v>0</v>
      </c>
      <c r="G697" s="94">
        <v>0</v>
      </c>
      <c r="H697" s="95"/>
      <c r="I697" s="95"/>
    </row>
    <row r="698" spans="1:9" x14ac:dyDescent="0.2">
      <c r="A698" s="91" t="s">
        <v>297</v>
      </c>
      <c r="B698" s="92" t="s">
        <v>426</v>
      </c>
      <c r="C698" s="92" t="s">
        <v>298</v>
      </c>
      <c r="D698" s="92"/>
      <c r="E698" s="93">
        <v>40</v>
      </c>
      <c r="F698" s="93">
        <v>0</v>
      </c>
      <c r="G698" s="94">
        <v>0</v>
      </c>
      <c r="H698" s="95"/>
      <c r="I698" s="95"/>
    </row>
    <row r="699" spans="1:9" x14ac:dyDescent="0.2">
      <c r="A699" s="91" t="s">
        <v>101</v>
      </c>
      <c r="B699" s="92" t="s">
        <v>426</v>
      </c>
      <c r="C699" s="92" t="s">
        <v>298</v>
      </c>
      <c r="D699" s="92" t="s">
        <v>102</v>
      </c>
      <c r="E699" s="93">
        <v>40</v>
      </c>
      <c r="F699" s="93">
        <v>0</v>
      </c>
      <c r="G699" s="94">
        <v>0</v>
      </c>
      <c r="H699" s="95"/>
      <c r="I699" s="95"/>
    </row>
    <row r="700" spans="1:9" x14ac:dyDescent="0.2">
      <c r="A700" s="96" t="s">
        <v>105</v>
      </c>
      <c r="B700" s="97" t="s">
        <v>426</v>
      </c>
      <c r="C700" s="97" t="s">
        <v>298</v>
      </c>
      <c r="D700" s="97" t="s">
        <v>106</v>
      </c>
      <c r="E700" s="74">
        <v>20</v>
      </c>
      <c r="F700" s="74">
        <v>0</v>
      </c>
      <c r="G700" s="98">
        <v>0</v>
      </c>
      <c r="H700" s="95"/>
      <c r="I700" s="95"/>
    </row>
    <row r="701" spans="1:9" x14ac:dyDescent="0.2">
      <c r="A701" s="96" t="s">
        <v>107</v>
      </c>
      <c r="B701" s="97" t="s">
        <v>426</v>
      </c>
      <c r="C701" s="97" t="s">
        <v>298</v>
      </c>
      <c r="D701" s="97" t="s">
        <v>108</v>
      </c>
      <c r="E701" s="74">
        <v>20</v>
      </c>
      <c r="F701" s="74">
        <v>0</v>
      </c>
      <c r="G701" s="98">
        <v>0</v>
      </c>
      <c r="H701" s="95"/>
      <c r="I701" s="95"/>
    </row>
    <row r="702" spans="1:9" x14ac:dyDescent="0.2">
      <c r="A702" s="91" t="s">
        <v>159</v>
      </c>
      <c r="B702" s="92" t="s">
        <v>427</v>
      </c>
      <c r="C702" s="92"/>
      <c r="D702" s="92"/>
      <c r="E702" s="93">
        <v>2841.5</v>
      </c>
      <c r="F702" s="93">
        <v>2534.7000000000003</v>
      </c>
      <c r="G702" s="94">
        <v>0.89202885799753662</v>
      </c>
      <c r="H702" s="95"/>
      <c r="I702" s="95"/>
    </row>
    <row r="703" spans="1:9" x14ac:dyDescent="0.2">
      <c r="A703" s="91" t="s">
        <v>161</v>
      </c>
      <c r="B703" s="92" t="s">
        <v>427</v>
      </c>
      <c r="C703" s="92" t="s">
        <v>162</v>
      </c>
      <c r="D703" s="92"/>
      <c r="E703" s="93">
        <v>264.7</v>
      </c>
      <c r="F703" s="93">
        <v>252.4</v>
      </c>
      <c r="G703" s="94">
        <v>0.95353230071779382</v>
      </c>
      <c r="H703" s="95"/>
      <c r="I703" s="95"/>
    </row>
    <row r="704" spans="1:9" x14ac:dyDescent="0.2">
      <c r="A704" s="91" t="s">
        <v>101</v>
      </c>
      <c r="B704" s="92" t="s">
        <v>427</v>
      </c>
      <c r="C704" s="92" t="s">
        <v>162</v>
      </c>
      <c r="D704" s="92" t="s">
        <v>102</v>
      </c>
      <c r="E704" s="93">
        <v>264.7</v>
      </c>
      <c r="F704" s="93">
        <v>252.4</v>
      </c>
      <c r="G704" s="94">
        <v>0.95353230071779382</v>
      </c>
      <c r="H704" s="95"/>
      <c r="I704" s="95"/>
    </row>
    <row r="705" spans="1:9" x14ac:dyDescent="0.2">
      <c r="A705" s="96" t="s">
        <v>109</v>
      </c>
      <c r="B705" s="97" t="s">
        <v>427</v>
      </c>
      <c r="C705" s="97" t="s">
        <v>162</v>
      </c>
      <c r="D705" s="97" t="s">
        <v>110</v>
      </c>
      <c r="E705" s="74">
        <v>264.7</v>
      </c>
      <c r="F705" s="74">
        <v>252.4</v>
      </c>
      <c r="G705" s="98">
        <v>0.95353230071779382</v>
      </c>
      <c r="H705" s="95"/>
      <c r="I705" s="95"/>
    </row>
    <row r="706" spans="1:9" x14ac:dyDescent="0.2">
      <c r="A706" s="91" t="s">
        <v>157</v>
      </c>
      <c r="B706" s="92" t="s">
        <v>427</v>
      </c>
      <c r="C706" s="92" t="s">
        <v>158</v>
      </c>
      <c r="D706" s="92"/>
      <c r="E706" s="93">
        <v>2075.4</v>
      </c>
      <c r="F706" s="93">
        <v>2069.4</v>
      </c>
      <c r="G706" s="94">
        <v>0.99710899103787221</v>
      </c>
      <c r="H706" s="95"/>
      <c r="I706" s="95"/>
    </row>
    <row r="707" spans="1:9" x14ac:dyDescent="0.2">
      <c r="A707" s="91" t="s">
        <v>101</v>
      </c>
      <c r="B707" s="92" t="s">
        <v>427</v>
      </c>
      <c r="C707" s="92" t="s">
        <v>158</v>
      </c>
      <c r="D707" s="92" t="s">
        <v>102</v>
      </c>
      <c r="E707" s="93">
        <v>2075.4</v>
      </c>
      <c r="F707" s="93">
        <v>2069.4</v>
      </c>
      <c r="G707" s="94">
        <v>0.99710899103787221</v>
      </c>
      <c r="H707" s="95"/>
      <c r="I707" s="95"/>
    </row>
    <row r="708" spans="1:9" x14ac:dyDescent="0.2">
      <c r="A708" s="96" t="s">
        <v>103</v>
      </c>
      <c r="B708" s="97" t="s">
        <v>427</v>
      </c>
      <c r="C708" s="97" t="s">
        <v>158</v>
      </c>
      <c r="D708" s="97" t="s">
        <v>104</v>
      </c>
      <c r="E708" s="74">
        <v>23</v>
      </c>
      <c r="F708" s="74">
        <v>23</v>
      </c>
      <c r="G708" s="98">
        <v>1</v>
      </c>
      <c r="H708" s="95"/>
      <c r="I708" s="95"/>
    </row>
    <row r="709" spans="1:9" x14ac:dyDescent="0.2">
      <c r="A709" s="96" t="s">
        <v>105</v>
      </c>
      <c r="B709" s="97" t="s">
        <v>427</v>
      </c>
      <c r="C709" s="97" t="s">
        <v>158</v>
      </c>
      <c r="D709" s="97" t="s">
        <v>106</v>
      </c>
      <c r="E709" s="74">
        <v>2052.4</v>
      </c>
      <c r="F709" s="74">
        <v>2046.4</v>
      </c>
      <c r="G709" s="98">
        <v>0.99707659325667508</v>
      </c>
      <c r="H709" s="95"/>
      <c r="I709" s="95"/>
    </row>
    <row r="710" spans="1:9" x14ac:dyDescent="0.2">
      <c r="A710" s="91" t="s">
        <v>297</v>
      </c>
      <c r="B710" s="92" t="s">
        <v>427</v>
      </c>
      <c r="C710" s="92" t="s">
        <v>298</v>
      </c>
      <c r="D710" s="92"/>
      <c r="E710" s="93">
        <v>501.4</v>
      </c>
      <c r="F710" s="93">
        <v>212.9</v>
      </c>
      <c r="G710" s="94">
        <v>0.42461108895093741</v>
      </c>
      <c r="H710" s="95"/>
      <c r="I710" s="95"/>
    </row>
    <row r="711" spans="1:9" x14ac:dyDescent="0.2">
      <c r="A711" s="91" t="s">
        <v>101</v>
      </c>
      <c r="B711" s="92" t="s">
        <v>427</v>
      </c>
      <c r="C711" s="92" t="s">
        <v>298</v>
      </c>
      <c r="D711" s="92" t="s">
        <v>102</v>
      </c>
      <c r="E711" s="93">
        <v>501.4</v>
      </c>
      <c r="F711" s="93">
        <v>212.9</v>
      </c>
      <c r="G711" s="94">
        <v>0.42461108895093741</v>
      </c>
      <c r="H711" s="95"/>
      <c r="I711" s="95"/>
    </row>
    <row r="712" spans="1:9" x14ac:dyDescent="0.2">
      <c r="A712" s="96" t="s">
        <v>105</v>
      </c>
      <c r="B712" s="97" t="s">
        <v>427</v>
      </c>
      <c r="C712" s="97" t="s">
        <v>298</v>
      </c>
      <c r="D712" s="97" t="s">
        <v>106</v>
      </c>
      <c r="E712" s="74">
        <v>425</v>
      </c>
      <c r="F712" s="74">
        <v>138</v>
      </c>
      <c r="G712" s="98">
        <v>0.32470588235294118</v>
      </c>
      <c r="H712" s="95"/>
      <c r="I712" s="95"/>
    </row>
    <row r="713" spans="1:9" x14ac:dyDescent="0.2">
      <c r="A713" s="96" t="s">
        <v>109</v>
      </c>
      <c r="B713" s="97" t="s">
        <v>427</v>
      </c>
      <c r="C713" s="97" t="s">
        <v>298</v>
      </c>
      <c r="D713" s="97" t="s">
        <v>110</v>
      </c>
      <c r="E713" s="74">
        <v>76.400000000000006</v>
      </c>
      <c r="F713" s="74">
        <v>74.900000000000006</v>
      </c>
      <c r="G713" s="98">
        <v>0.98036649214659688</v>
      </c>
      <c r="H713" s="95"/>
      <c r="I713" s="95"/>
    </row>
    <row r="714" spans="1:9" ht="25.5" x14ac:dyDescent="0.2">
      <c r="A714" s="91" t="s">
        <v>184</v>
      </c>
      <c r="B714" s="92" t="s">
        <v>428</v>
      </c>
      <c r="C714" s="92"/>
      <c r="D714" s="92"/>
      <c r="E714" s="93">
        <v>223.6</v>
      </c>
      <c r="F714" s="93">
        <v>221</v>
      </c>
      <c r="G714" s="94">
        <v>0.98837209302325579</v>
      </c>
      <c r="H714" s="95"/>
      <c r="I714" s="95"/>
    </row>
    <row r="715" spans="1:9" x14ac:dyDescent="0.2">
      <c r="A715" s="91" t="s">
        <v>157</v>
      </c>
      <c r="B715" s="92" t="s">
        <v>428</v>
      </c>
      <c r="C715" s="92" t="s">
        <v>158</v>
      </c>
      <c r="D715" s="92"/>
      <c r="E715" s="93">
        <v>223.6</v>
      </c>
      <c r="F715" s="93">
        <v>221</v>
      </c>
      <c r="G715" s="94">
        <v>0.98837209302325579</v>
      </c>
      <c r="H715" s="95"/>
      <c r="I715" s="95"/>
    </row>
    <row r="716" spans="1:9" x14ac:dyDescent="0.2">
      <c r="A716" s="91" t="s">
        <v>101</v>
      </c>
      <c r="B716" s="92" t="s">
        <v>428</v>
      </c>
      <c r="C716" s="92" t="s">
        <v>158</v>
      </c>
      <c r="D716" s="92" t="s">
        <v>102</v>
      </c>
      <c r="E716" s="93">
        <v>223.6</v>
      </c>
      <c r="F716" s="93">
        <v>221</v>
      </c>
      <c r="G716" s="94">
        <v>0.98837209302325579</v>
      </c>
      <c r="H716" s="95"/>
      <c r="I716" s="95"/>
    </row>
    <row r="717" spans="1:9" x14ac:dyDescent="0.2">
      <c r="A717" s="96" t="s">
        <v>113</v>
      </c>
      <c r="B717" s="97" t="s">
        <v>428</v>
      </c>
      <c r="C717" s="97" t="s">
        <v>158</v>
      </c>
      <c r="D717" s="97" t="s">
        <v>114</v>
      </c>
      <c r="E717" s="74">
        <v>223.6</v>
      </c>
      <c r="F717" s="74">
        <v>221</v>
      </c>
      <c r="G717" s="98">
        <v>0.98837209302325579</v>
      </c>
      <c r="H717" s="95"/>
      <c r="I717" s="95"/>
    </row>
    <row r="718" spans="1:9" ht="25.5" x14ac:dyDescent="0.2">
      <c r="A718" s="91" t="s">
        <v>429</v>
      </c>
      <c r="B718" s="92" t="s">
        <v>430</v>
      </c>
      <c r="C718" s="92"/>
      <c r="D718" s="92"/>
      <c r="E718" s="93">
        <v>158397.6</v>
      </c>
      <c r="F718" s="93">
        <v>157220.70000000001</v>
      </c>
      <c r="G718" s="94">
        <v>0.99256996318126034</v>
      </c>
      <c r="H718" s="95"/>
      <c r="I718" s="95"/>
    </row>
    <row r="719" spans="1:9" x14ac:dyDescent="0.2">
      <c r="A719" s="91" t="s">
        <v>431</v>
      </c>
      <c r="B719" s="92" t="s">
        <v>432</v>
      </c>
      <c r="C719" s="92"/>
      <c r="D719" s="92"/>
      <c r="E719" s="93">
        <v>30038</v>
      </c>
      <c r="F719" s="93">
        <v>29947.3</v>
      </c>
      <c r="G719" s="94">
        <v>0.99698049137758837</v>
      </c>
      <c r="H719" s="95"/>
      <c r="I719" s="95"/>
    </row>
    <row r="720" spans="1:9" x14ac:dyDescent="0.2">
      <c r="A720" s="91" t="s">
        <v>167</v>
      </c>
      <c r="B720" s="92" t="s">
        <v>433</v>
      </c>
      <c r="C720" s="92"/>
      <c r="D720" s="92"/>
      <c r="E720" s="93">
        <v>30038</v>
      </c>
      <c r="F720" s="93">
        <v>29947.3</v>
      </c>
      <c r="G720" s="94">
        <v>0.99698049137758837</v>
      </c>
      <c r="H720" s="95"/>
      <c r="I720" s="95"/>
    </row>
    <row r="721" spans="1:9" x14ac:dyDescent="0.2">
      <c r="A721" s="91" t="s">
        <v>153</v>
      </c>
      <c r="B721" s="92" t="s">
        <v>434</v>
      </c>
      <c r="C721" s="92"/>
      <c r="D721" s="92"/>
      <c r="E721" s="93">
        <v>281</v>
      </c>
      <c r="F721" s="93">
        <v>277.59999999999997</v>
      </c>
      <c r="G721" s="94">
        <v>0.98790035587188596</v>
      </c>
      <c r="H721" s="95"/>
      <c r="I721" s="95"/>
    </row>
    <row r="722" spans="1:9" x14ac:dyDescent="0.2">
      <c r="A722" s="91" t="s">
        <v>297</v>
      </c>
      <c r="B722" s="92" t="s">
        <v>434</v>
      </c>
      <c r="C722" s="92" t="s">
        <v>298</v>
      </c>
      <c r="D722" s="92"/>
      <c r="E722" s="93">
        <v>281</v>
      </c>
      <c r="F722" s="93">
        <v>277.59999999999997</v>
      </c>
      <c r="G722" s="94">
        <v>0.98790035587188596</v>
      </c>
      <c r="H722" s="95"/>
      <c r="I722" s="95"/>
    </row>
    <row r="723" spans="1:9" x14ac:dyDescent="0.2">
      <c r="A723" s="91" t="s">
        <v>115</v>
      </c>
      <c r="B723" s="92" t="s">
        <v>434</v>
      </c>
      <c r="C723" s="92" t="s">
        <v>298</v>
      </c>
      <c r="D723" s="92" t="s">
        <v>116</v>
      </c>
      <c r="E723" s="93">
        <v>281</v>
      </c>
      <c r="F723" s="93">
        <v>277.59999999999997</v>
      </c>
      <c r="G723" s="94">
        <v>0.98790035587188596</v>
      </c>
      <c r="H723" s="95"/>
      <c r="I723" s="95"/>
    </row>
    <row r="724" spans="1:9" x14ac:dyDescent="0.2">
      <c r="A724" s="96" t="s">
        <v>117</v>
      </c>
      <c r="B724" s="97" t="s">
        <v>434</v>
      </c>
      <c r="C724" s="97" t="s">
        <v>298</v>
      </c>
      <c r="D724" s="97" t="s">
        <v>118</v>
      </c>
      <c r="E724" s="74">
        <v>281</v>
      </c>
      <c r="F724" s="74">
        <v>277.59999999999997</v>
      </c>
      <c r="G724" s="94">
        <v>0.98790035587188596</v>
      </c>
      <c r="H724" s="95"/>
      <c r="I724" s="95"/>
    </row>
    <row r="725" spans="1:9" x14ac:dyDescent="0.2">
      <c r="A725" s="91" t="s">
        <v>170</v>
      </c>
      <c r="B725" s="92" t="s">
        <v>435</v>
      </c>
      <c r="C725" s="92"/>
      <c r="D725" s="92"/>
      <c r="E725" s="93">
        <v>1223.2</v>
      </c>
      <c r="F725" s="93">
        <v>1198.5999999999999</v>
      </c>
      <c r="G725" s="94">
        <v>0.97988881621975132</v>
      </c>
      <c r="H725" s="95"/>
      <c r="I725" s="95"/>
    </row>
    <row r="726" spans="1:9" x14ac:dyDescent="0.2">
      <c r="A726" s="91" t="s">
        <v>297</v>
      </c>
      <c r="B726" s="92" t="s">
        <v>435</v>
      </c>
      <c r="C726" s="92" t="s">
        <v>298</v>
      </c>
      <c r="D726" s="92"/>
      <c r="E726" s="93">
        <v>1223.2</v>
      </c>
      <c r="F726" s="93">
        <v>1198.5999999999999</v>
      </c>
      <c r="G726" s="94">
        <v>0.97988881621975132</v>
      </c>
      <c r="H726" s="95"/>
      <c r="I726" s="95"/>
    </row>
    <row r="727" spans="1:9" x14ac:dyDescent="0.2">
      <c r="A727" s="91" t="s">
        <v>115</v>
      </c>
      <c r="B727" s="92" t="s">
        <v>435</v>
      </c>
      <c r="C727" s="92" t="s">
        <v>298</v>
      </c>
      <c r="D727" s="92" t="s">
        <v>116</v>
      </c>
      <c r="E727" s="93">
        <v>1223.2</v>
      </c>
      <c r="F727" s="93">
        <v>1198.5999999999999</v>
      </c>
      <c r="G727" s="94">
        <v>0.97988881621975132</v>
      </c>
      <c r="H727" s="95"/>
      <c r="I727" s="95"/>
    </row>
    <row r="728" spans="1:9" x14ac:dyDescent="0.2">
      <c r="A728" s="96" t="s">
        <v>117</v>
      </c>
      <c r="B728" s="97" t="s">
        <v>435</v>
      </c>
      <c r="C728" s="97" t="s">
        <v>298</v>
      </c>
      <c r="D728" s="97" t="s">
        <v>118</v>
      </c>
      <c r="E728" s="74">
        <v>1223.2</v>
      </c>
      <c r="F728" s="74">
        <v>1198.5999999999999</v>
      </c>
      <c r="G728" s="94">
        <v>0.97988881621975132</v>
      </c>
      <c r="H728" s="95"/>
      <c r="I728" s="95"/>
    </row>
    <row r="729" spans="1:9" x14ac:dyDescent="0.2">
      <c r="A729" s="91" t="s">
        <v>159</v>
      </c>
      <c r="B729" s="92" t="s">
        <v>436</v>
      </c>
      <c r="C729" s="92"/>
      <c r="D729" s="92"/>
      <c r="E729" s="93">
        <v>25.8</v>
      </c>
      <c r="F729" s="93">
        <v>25.8</v>
      </c>
      <c r="G729" s="94">
        <v>1</v>
      </c>
      <c r="H729" s="95"/>
      <c r="I729" s="95"/>
    </row>
    <row r="730" spans="1:9" x14ac:dyDescent="0.2">
      <c r="A730" s="91" t="s">
        <v>297</v>
      </c>
      <c r="B730" s="92" t="s">
        <v>436</v>
      </c>
      <c r="C730" s="92" t="s">
        <v>298</v>
      </c>
      <c r="D730" s="92"/>
      <c r="E730" s="93">
        <v>25.8</v>
      </c>
      <c r="F730" s="93">
        <v>25.8</v>
      </c>
      <c r="G730" s="94">
        <v>1</v>
      </c>
      <c r="H730" s="95"/>
      <c r="I730" s="95"/>
    </row>
    <row r="731" spans="1:9" x14ac:dyDescent="0.2">
      <c r="A731" s="91" t="s">
        <v>115</v>
      </c>
      <c r="B731" s="92" t="s">
        <v>436</v>
      </c>
      <c r="C731" s="92" t="s">
        <v>298</v>
      </c>
      <c r="D731" s="92" t="s">
        <v>116</v>
      </c>
      <c r="E731" s="93">
        <v>25.8</v>
      </c>
      <c r="F731" s="93">
        <v>25.8</v>
      </c>
      <c r="G731" s="94">
        <v>1</v>
      </c>
      <c r="H731" s="95"/>
      <c r="I731" s="95"/>
    </row>
    <row r="732" spans="1:9" x14ac:dyDescent="0.2">
      <c r="A732" s="96" t="s">
        <v>117</v>
      </c>
      <c r="B732" s="97" t="s">
        <v>436</v>
      </c>
      <c r="C732" s="97" t="s">
        <v>298</v>
      </c>
      <c r="D732" s="97" t="s">
        <v>118</v>
      </c>
      <c r="E732" s="74">
        <v>25.8</v>
      </c>
      <c r="F732" s="74">
        <v>25.8</v>
      </c>
      <c r="G732" s="94">
        <v>1</v>
      </c>
      <c r="H732" s="95"/>
      <c r="I732" s="95"/>
    </row>
    <row r="733" spans="1:9" x14ac:dyDescent="0.2">
      <c r="A733" s="91" t="s">
        <v>175</v>
      </c>
      <c r="B733" s="92" t="s">
        <v>437</v>
      </c>
      <c r="C733" s="92"/>
      <c r="D733" s="92"/>
      <c r="E733" s="93">
        <v>564</v>
      </c>
      <c r="F733" s="93">
        <v>564</v>
      </c>
      <c r="G733" s="94">
        <v>1</v>
      </c>
      <c r="H733" s="95"/>
      <c r="I733" s="95"/>
    </row>
    <row r="734" spans="1:9" x14ac:dyDescent="0.2">
      <c r="A734" s="91" t="s">
        <v>297</v>
      </c>
      <c r="B734" s="92" t="s">
        <v>437</v>
      </c>
      <c r="C734" s="92" t="s">
        <v>298</v>
      </c>
      <c r="D734" s="92"/>
      <c r="E734" s="93">
        <v>564</v>
      </c>
      <c r="F734" s="93">
        <v>564</v>
      </c>
      <c r="G734" s="94">
        <v>1</v>
      </c>
      <c r="H734" s="95"/>
      <c r="I734" s="95"/>
    </row>
    <row r="735" spans="1:9" x14ac:dyDescent="0.2">
      <c r="A735" s="91" t="s">
        <v>115</v>
      </c>
      <c r="B735" s="92" t="s">
        <v>437</v>
      </c>
      <c r="C735" s="92" t="s">
        <v>298</v>
      </c>
      <c r="D735" s="92" t="s">
        <v>116</v>
      </c>
      <c r="E735" s="93">
        <v>564</v>
      </c>
      <c r="F735" s="93">
        <v>564</v>
      </c>
      <c r="G735" s="94">
        <v>1</v>
      </c>
      <c r="H735" s="95"/>
      <c r="I735" s="95"/>
    </row>
    <row r="736" spans="1:9" x14ac:dyDescent="0.2">
      <c r="A736" s="96" t="s">
        <v>117</v>
      </c>
      <c r="B736" s="97" t="s">
        <v>437</v>
      </c>
      <c r="C736" s="97" t="s">
        <v>298</v>
      </c>
      <c r="D736" s="97" t="s">
        <v>118</v>
      </c>
      <c r="E736" s="74">
        <v>564</v>
      </c>
      <c r="F736" s="74">
        <v>564</v>
      </c>
      <c r="G736" s="94">
        <v>1</v>
      </c>
      <c r="H736" s="95"/>
      <c r="I736" s="95"/>
    </row>
    <row r="737" spans="1:9" ht="25.5" x14ac:dyDescent="0.2">
      <c r="A737" s="91" t="s">
        <v>184</v>
      </c>
      <c r="B737" s="92" t="s">
        <v>438</v>
      </c>
      <c r="C737" s="92"/>
      <c r="D737" s="92"/>
      <c r="E737" s="93">
        <v>160</v>
      </c>
      <c r="F737" s="93">
        <v>160</v>
      </c>
      <c r="G737" s="94">
        <v>1</v>
      </c>
      <c r="H737" s="95"/>
      <c r="I737" s="95"/>
    </row>
    <row r="738" spans="1:9" x14ac:dyDescent="0.2">
      <c r="A738" s="91" t="s">
        <v>297</v>
      </c>
      <c r="B738" s="92" t="s">
        <v>438</v>
      </c>
      <c r="C738" s="92" t="s">
        <v>298</v>
      </c>
      <c r="D738" s="92"/>
      <c r="E738" s="93">
        <v>160</v>
      </c>
      <c r="F738" s="93">
        <v>160</v>
      </c>
      <c r="G738" s="94">
        <v>1</v>
      </c>
      <c r="H738" s="95"/>
      <c r="I738" s="95"/>
    </row>
    <row r="739" spans="1:9" x14ac:dyDescent="0.2">
      <c r="A739" s="91" t="s">
        <v>115</v>
      </c>
      <c r="B739" s="92" t="s">
        <v>438</v>
      </c>
      <c r="C739" s="92" t="s">
        <v>298</v>
      </c>
      <c r="D739" s="92" t="s">
        <v>116</v>
      </c>
      <c r="E739" s="93">
        <v>160</v>
      </c>
      <c r="F739" s="93">
        <v>160</v>
      </c>
      <c r="G739" s="94">
        <v>1</v>
      </c>
      <c r="H739" s="95"/>
      <c r="I739" s="95"/>
    </row>
    <row r="740" spans="1:9" x14ac:dyDescent="0.2">
      <c r="A740" s="96" t="s">
        <v>117</v>
      </c>
      <c r="B740" s="97" t="s">
        <v>438</v>
      </c>
      <c r="C740" s="97" t="s">
        <v>298</v>
      </c>
      <c r="D740" s="97" t="s">
        <v>118</v>
      </c>
      <c r="E740" s="74">
        <v>160</v>
      </c>
      <c r="F740" s="74">
        <v>160</v>
      </c>
      <c r="G740" s="94">
        <v>1</v>
      </c>
      <c r="H740" s="95"/>
      <c r="I740" s="95"/>
    </row>
    <row r="741" spans="1:9" x14ac:dyDescent="0.2">
      <c r="A741" s="91" t="s">
        <v>163</v>
      </c>
      <c r="B741" s="92" t="s">
        <v>439</v>
      </c>
      <c r="C741" s="92"/>
      <c r="D741" s="92"/>
      <c r="E741" s="93">
        <v>27784</v>
      </c>
      <c r="F741" s="93">
        <v>27721.3</v>
      </c>
      <c r="G741" s="94">
        <v>0.99774330549956802</v>
      </c>
      <c r="H741" s="95"/>
      <c r="I741" s="95"/>
    </row>
    <row r="742" spans="1:9" x14ac:dyDescent="0.2">
      <c r="A742" s="91" t="s">
        <v>329</v>
      </c>
      <c r="B742" s="92" t="s">
        <v>440</v>
      </c>
      <c r="C742" s="92"/>
      <c r="D742" s="92"/>
      <c r="E742" s="93">
        <v>900</v>
      </c>
      <c r="F742" s="93">
        <v>900</v>
      </c>
      <c r="G742" s="94">
        <v>1</v>
      </c>
      <c r="H742" s="95"/>
      <c r="I742" s="95"/>
    </row>
    <row r="743" spans="1:9" x14ac:dyDescent="0.2">
      <c r="A743" s="91" t="s">
        <v>297</v>
      </c>
      <c r="B743" s="92" t="s">
        <v>440</v>
      </c>
      <c r="C743" s="92" t="s">
        <v>298</v>
      </c>
      <c r="D743" s="92"/>
      <c r="E743" s="93">
        <v>900</v>
      </c>
      <c r="F743" s="93">
        <v>900</v>
      </c>
      <c r="G743" s="94">
        <v>1</v>
      </c>
      <c r="H743" s="95"/>
      <c r="I743" s="95"/>
    </row>
    <row r="744" spans="1:9" x14ac:dyDescent="0.2">
      <c r="A744" s="91" t="s">
        <v>115</v>
      </c>
      <c r="B744" s="92" t="s">
        <v>440</v>
      </c>
      <c r="C744" s="92" t="s">
        <v>298</v>
      </c>
      <c r="D744" s="92" t="s">
        <v>116</v>
      </c>
      <c r="E744" s="93">
        <v>900</v>
      </c>
      <c r="F744" s="93">
        <v>900</v>
      </c>
      <c r="G744" s="94">
        <v>1</v>
      </c>
      <c r="H744" s="95"/>
      <c r="I744" s="95"/>
    </row>
    <row r="745" spans="1:9" x14ac:dyDescent="0.2">
      <c r="A745" s="96" t="s">
        <v>117</v>
      </c>
      <c r="B745" s="97" t="s">
        <v>440</v>
      </c>
      <c r="C745" s="97" t="s">
        <v>298</v>
      </c>
      <c r="D745" s="97" t="s">
        <v>118</v>
      </c>
      <c r="E745" s="74">
        <v>900</v>
      </c>
      <c r="F745" s="74">
        <v>900</v>
      </c>
      <c r="G745" s="94">
        <v>1</v>
      </c>
      <c r="H745" s="95"/>
      <c r="I745" s="95"/>
    </row>
    <row r="746" spans="1:9" ht="38.25" x14ac:dyDescent="0.2">
      <c r="A746" s="91" t="s">
        <v>165</v>
      </c>
      <c r="B746" s="92" t="s">
        <v>441</v>
      </c>
      <c r="C746" s="92"/>
      <c r="D746" s="92"/>
      <c r="E746" s="93">
        <v>26884</v>
      </c>
      <c r="F746" s="93">
        <v>26821.3</v>
      </c>
      <c r="G746" s="94">
        <v>0.99766775777414074</v>
      </c>
      <c r="H746" s="95"/>
      <c r="I746" s="95"/>
    </row>
    <row r="747" spans="1:9" x14ac:dyDescent="0.2">
      <c r="A747" s="91" t="s">
        <v>153</v>
      </c>
      <c r="B747" s="92" t="s">
        <v>441</v>
      </c>
      <c r="C747" s="92" t="s">
        <v>298</v>
      </c>
      <c r="D747" s="92"/>
      <c r="E747" s="93">
        <v>26884</v>
      </c>
      <c r="F747" s="93">
        <v>26821.3</v>
      </c>
      <c r="G747" s="94">
        <v>0.99766775777414074</v>
      </c>
      <c r="H747" s="95"/>
      <c r="I747" s="95"/>
    </row>
    <row r="748" spans="1:9" x14ac:dyDescent="0.2">
      <c r="A748" s="91" t="s">
        <v>115</v>
      </c>
      <c r="B748" s="92" t="s">
        <v>441</v>
      </c>
      <c r="C748" s="92" t="s">
        <v>298</v>
      </c>
      <c r="D748" s="92" t="s">
        <v>116</v>
      </c>
      <c r="E748" s="93">
        <v>26884</v>
      </c>
      <c r="F748" s="93">
        <v>26821.3</v>
      </c>
      <c r="G748" s="94">
        <v>0.99766775777414074</v>
      </c>
      <c r="H748" s="95"/>
      <c r="I748" s="95"/>
    </row>
    <row r="749" spans="1:9" x14ac:dyDescent="0.2">
      <c r="A749" s="96" t="s">
        <v>117</v>
      </c>
      <c r="B749" s="97" t="s">
        <v>441</v>
      </c>
      <c r="C749" s="97" t="s">
        <v>298</v>
      </c>
      <c r="D749" s="97" t="s">
        <v>118</v>
      </c>
      <c r="E749" s="74">
        <v>26884</v>
      </c>
      <c r="F749" s="74">
        <v>26821.3</v>
      </c>
      <c r="G749" s="94">
        <v>0.99766775777414074</v>
      </c>
      <c r="H749" s="95"/>
      <c r="I749" s="95"/>
    </row>
    <row r="750" spans="1:9" x14ac:dyDescent="0.2">
      <c r="A750" s="91" t="s">
        <v>442</v>
      </c>
      <c r="B750" s="92" t="s">
        <v>443</v>
      </c>
      <c r="C750" s="92"/>
      <c r="D750" s="92"/>
      <c r="E750" s="93">
        <v>14295.8</v>
      </c>
      <c r="F750" s="93">
        <v>14180.4</v>
      </c>
      <c r="G750" s="94">
        <v>0.99192769904447464</v>
      </c>
      <c r="H750" s="95"/>
      <c r="I750" s="95"/>
    </row>
    <row r="751" spans="1:9" x14ac:dyDescent="0.2">
      <c r="A751" s="91" t="s">
        <v>167</v>
      </c>
      <c r="B751" s="92" t="s">
        <v>444</v>
      </c>
      <c r="C751" s="92"/>
      <c r="D751" s="92"/>
      <c r="E751" s="93">
        <v>14295.8</v>
      </c>
      <c r="F751" s="93">
        <v>14180.4</v>
      </c>
      <c r="G751" s="94">
        <v>0.99192769904447464</v>
      </c>
      <c r="H751" s="95"/>
      <c r="I751" s="95"/>
    </row>
    <row r="752" spans="1:9" x14ac:dyDescent="0.2">
      <c r="A752" s="91" t="s">
        <v>153</v>
      </c>
      <c r="B752" s="92" t="s">
        <v>445</v>
      </c>
      <c r="C752" s="92"/>
      <c r="D752" s="92"/>
      <c r="E752" s="93">
        <v>78.900000000000006</v>
      </c>
      <c r="F752" s="93">
        <v>78.800000000000011</v>
      </c>
      <c r="G752" s="94">
        <v>0.99873257287705963</v>
      </c>
      <c r="H752" s="95"/>
      <c r="I752" s="95"/>
    </row>
    <row r="753" spans="1:9" ht="25.5" x14ac:dyDescent="0.2">
      <c r="A753" s="91" t="s">
        <v>155</v>
      </c>
      <c r="B753" s="92" t="s">
        <v>445</v>
      </c>
      <c r="C753" s="92" t="s">
        <v>156</v>
      </c>
      <c r="D753" s="92"/>
      <c r="E753" s="93">
        <v>78.900000000000006</v>
      </c>
      <c r="F753" s="93">
        <v>78.800000000000011</v>
      </c>
      <c r="G753" s="94">
        <v>0.99873257287705963</v>
      </c>
      <c r="H753" s="95"/>
      <c r="I753" s="95"/>
    </row>
    <row r="754" spans="1:9" x14ac:dyDescent="0.2">
      <c r="A754" s="91" t="s">
        <v>115</v>
      </c>
      <c r="B754" s="92" t="s">
        <v>445</v>
      </c>
      <c r="C754" s="92" t="s">
        <v>156</v>
      </c>
      <c r="D754" s="92" t="s">
        <v>116</v>
      </c>
      <c r="E754" s="93">
        <v>78.900000000000006</v>
      </c>
      <c r="F754" s="93">
        <v>78.800000000000011</v>
      </c>
      <c r="G754" s="94">
        <v>0.99873257287705963</v>
      </c>
      <c r="H754" s="95"/>
      <c r="I754" s="95"/>
    </row>
    <row r="755" spans="1:9" x14ac:dyDescent="0.2">
      <c r="A755" s="96" t="s">
        <v>117</v>
      </c>
      <c r="B755" s="97" t="s">
        <v>445</v>
      </c>
      <c r="C755" s="97" t="s">
        <v>156</v>
      </c>
      <c r="D755" s="97" t="s">
        <v>118</v>
      </c>
      <c r="E755" s="74">
        <v>78.900000000000006</v>
      </c>
      <c r="F755" s="74">
        <v>78.800000000000011</v>
      </c>
      <c r="G755" s="94">
        <v>0.99873257287705963</v>
      </c>
      <c r="H755" s="95"/>
      <c r="I755" s="95"/>
    </row>
    <row r="756" spans="1:9" x14ac:dyDescent="0.2">
      <c r="A756" s="91" t="s">
        <v>170</v>
      </c>
      <c r="B756" s="92" t="s">
        <v>446</v>
      </c>
      <c r="C756" s="92"/>
      <c r="D756" s="92"/>
      <c r="E756" s="93">
        <v>271</v>
      </c>
      <c r="F756" s="93">
        <v>251.7</v>
      </c>
      <c r="G756" s="94">
        <v>0.92878228782287819</v>
      </c>
      <c r="H756" s="95"/>
      <c r="I756" s="95"/>
    </row>
    <row r="757" spans="1:9" x14ac:dyDescent="0.2">
      <c r="A757" s="91" t="s">
        <v>161</v>
      </c>
      <c r="B757" s="92" t="s">
        <v>446</v>
      </c>
      <c r="C757" s="92" t="s">
        <v>162</v>
      </c>
      <c r="D757" s="92"/>
      <c r="E757" s="93">
        <v>271</v>
      </c>
      <c r="F757" s="93">
        <v>251.7</v>
      </c>
      <c r="G757" s="94">
        <v>0.92878228782287819</v>
      </c>
      <c r="H757" s="95"/>
      <c r="I757" s="95"/>
    </row>
    <row r="758" spans="1:9" x14ac:dyDescent="0.2">
      <c r="A758" s="91" t="s">
        <v>115</v>
      </c>
      <c r="B758" s="92" t="s">
        <v>446</v>
      </c>
      <c r="C758" s="92" t="s">
        <v>162</v>
      </c>
      <c r="D758" s="92" t="s">
        <v>116</v>
      </c>
      <c r="E758" s="93">
        <v>271</v>
      </c>
      <c r="F758" s="93">
        <v>251.7</v>
      </c>
      <c r="G758" s="94">
        <v>0.92878228782287819</v>
      </c>
      <c r="H758" s="95"/>
      <c r="I758" s="95"/>
    </row>
    <row r="759" spans="1:9" x14ac:dyDescent="0.2">
      <c r="A759" s="96" t="s">
        <v>117</v>
      </c>
      <c r="B759" s="97" t="s">
        <v>446</v>
      </c>
      <c r="C759" s="97" t="s">
        <v>162</v>
      </c>
      <c r="D759" s="97" t="s">
        <v>118</v>
      </c>
      <c r="E759" s="74">
        <v>271</v>
      </c>
      <c r="F759" s="74">
        <v>251.7</v>
      </c>
      <c r="G759" s="94">
        <v>0.92878228782287819</v>
      </c>
      <c r="H759" s="95"/>
      <c r="I759" s="95"/>
    </row>
    <row r="760" spans="1:9" x14ac:dyDescent="0.2">
      <c r="A760" s="91" t="s">
        <v>159</v>
      </c>
      <c r="B760" s="92" t="s">
        <v>447</v>
      </c>
      <c r="C760" s="92"/>
      <c r="D760" s="92"/>
      <c r="E760" s="93">
        <v>611.70000000000005</v>
      </c>
      <c r="F760" s="93">
        <v>611.70000000000005</v>
      </c>
      <c r="G760" s="94">
        <v>1</v>
      </c>
      <c r="H760" s="95"/>
      <c r="I760" s="95"/>
    </row>
    <row r="761" spans="1:9" x14ac:dyDescent="0.2">
      <c r="A761" s="91" t="s">
        <v>161</v>
      </c>
      <c r="B761" s="92" t="s">
        <v>447</v>
      </c>
      <c r="C761" s="92" t="s">
        <v>162</v>
      </c>
      <c r="D761" s="92"/>
      <c r="E761" s="93">
        <v>611.70000000000005</v>
      </c>
      <c r="F761" s="93">
        <v>611.70000000000005</v>
      </c>
      <c r="G761" s="94">
        <v>1</v>
      </c>
      <c r="H761" s="95"/>
      <c r="I761" s="95"/>
    </row>
    <row r="762" spans="1:9" x14ac:dyDescent="0.2">
      <c r="A762" s="91" t="s">
        <v>101</v>
      </c>
      <c r="B762" s="92" t="s">
        <v>447</v>
      </c>
      <c r="C762" s="92" t="s">
        <v>162</v>
      </c>
      <c r="D762" s="92" t="s">
        <v>102</v>
      </c>
      <c r="E762" s="93">
        <v>5</v>
      </c>
      <c r="F762" s="93">
        <v>5</v>
      </c>
      <c r="G762" s="94">
        <v>1</v>
      </c>
      <c r="H762" s="95"/>
      <c r="I762" s="95"/>
    </row>
    <row r="763" spans="1:9" x14ac:dyDescent="0.2">
      <c r="A763" s="96" t="s">
        <v>109</v>
      </c>
      <c r="B763" s="97" t="s">
        <v>447</v>
      </c>
      <c r="C763" s="97" t="s">
        <v>162</v>
      </c>
      <c r="D763" s="97" t="s">
        <v>110</v>
      </c>
      <c r="E763" s="74">
        <v>5</v>
      </c>
      <c r="F763" s="74">
        <v>5</v>
      </c>
      <c r="G763" s="94">
        <v>1</v>
      </c>
      <c r="H763" s="95"/>
      <c r="I763" s="95"/>
    </row>
    <row r="764" spans="1:9" x14ac:dyDescent="0.2">
      <c r="A764" s="91" t="s">
        <v>115</v>
      </c>
      <c r="B764" s="92" t="s">
        <v>447</v>
      </c>
      <c r="C764" s="92" t="s">
        <v>162</v>
      </c>
      <c r="D764" s="92" t="s">
        <v>116</v>
      </c>
      <c r="E764" s="93">
        <v>606.70000000000005</v>
      </c>
      <c r="F764" s="93">
        <v>606.70000000000005</v>
      </c>
      <c r="G764" s="94">
        <v>1</v>
      </c>
      <c r="H764" s="95"/>
      <c r="I764" s="95"/>
    </row>
    <row r="765" spans="1:9" x14ac:dyDescent="0.2">
      <c r="A765" s="96" t="s">
        <v>117</v>
      </c>
      <c r="B765" s="97" t="s">
        <v>447</v>
      </c>
      <c r="C765" s="97" t="s">
        <v>162</v>
      </c>
      <c r="D765" s="97" t="s">
        <v>118</v>
      </c>
      <c r="E765" s="74">
        <v>606.70000000000005</v>
      </c>
      <c r="F765" s="74">
        <v>606.70000000000005</v>
      </c>
      <c r="G765" s="94">
        <v>1</v>
      </c>
      <c r="H765" s="95"/>
      <c r="I765" s="95"/>
    </row>
    <row r="766" spans="1:9" x14ac:dyDescent="0.2">
      <c r="A766" s="91" t="s">
        <v>175</v>
      </c>
      <c r="B766" s="92" t="s">
        <v>448</v>
      </c>
      <c r="C766" s="92"/>
      <c r="D766" s="92"/>
      <c r="E766" s="93">
        <v>73.8</v>
      </c>
      <c r="F766" s="93">
        <v>73.8</v>
      </c>
      <c r="G766" s="94">
        <v>1</v>
      </c>
      <c r="H766" s="95"/>
      <c r="I766" s="95"/>
    </row>
    <row r="767" spans="1:9" x14ac:dyDescent="0.2">
      <c r="A767" s="91" t="s">
        <v>161</v>
      </c>
      <c r="B767" s="92" t="s">
        <v>448</v>
      </c>
      <c r="C767" s="92" t="s">
        <v>162</v>
      </c>
      <c r="D767" s="92"/>
      <c r="E767" s="93">
        <v>73.8</v>
      </c>
      <c r="F767" s="93">
        <v>73.8</v>
      </c>
      <c r="G767" s="94">
        <v>1</v>
      </c>
      <c r="H767" s="95"/>
      <c r="I767" s="95"/>
    </row>
    <row r="768" spans="1:9" x14ac:dyDescent="0.2">
      <c r="A768" s="91" t="s">
        <v>115</v>
      </c>
      <c r="B768" s="92" t="s">
        <v>448</v>
      </c>
      <c r="C768" s="92" t="s">
        <v>162</v>
      </c>
      <c r="D768" s="92" t="s">
        <v>116</v>
      </c>
      <c r="E768" s="93">
        <v>73.8</v>
      </c>
      <c r="F768" s="93">
        <v>73.8</v>
      </c>
      <c r="G768" s="94">
        <v>1</v>
      </c>
      <c r="H768" s="95"/>
      <c r="I768" s="95"/>
    </row>
    <row r="769" spans="1:9" x14ac:dyDescent="0.2">
      <c r="A769" s="96" t="s">
        <v>117</v>
      </c>
      <c r="B769" s="97" t="s">
        <v>448</v>
      </c>
      <c r="C769" s="97" t="s">
        <v>162</v>
      </c>
      <c r="D769" s="97" t="s">
        <v>118</v>
      </c>
      <c r="E769" s="74">
        <v>73.8</v>
      </c>
      <c r="F769" s="74">
        <v>73.8</v>
      </c>
      <c r="G769" s="94">
        <v>1</v>
      </c>
      <c r="H769" s="95"/>
      <c r="I769" s="95"/>
    </row>
    <row r="770" spans="1:9" ht="25.5" x14ac:dyDescent="0.2">
      <c r="A770" s="91" t="s">
        <v>184</v>
      </c>
      <c r="B770" s="92" t="s">
        <v>449</v>
      </c>
      <c r="C770" s="92"/>
      <c r="D770" s="92"/>
      <c r="E770" s="93">
        <v>354.1</v>
      </c>
      <c r="F770" s="93">
        <v>354.1</v>
      </c>
      <c r="G770" s="94">
        <v>1</v>
      </c>
      <c r="H770" s="95"/>
      <c r="I770" s="95"/>
    </row>
    <row r="771" spans="1:9" x14ac:dyDescent="0.2">
      <c r="A771" s="91" t="s">
        <v>161</v>
      </c>
      <c r="B771" s="92" t="s">
        <v>449</v>
      </c>
      <c r="C771" s="92" t="s">
        <v>162</v>
      </c>
      <c r="D771" s="92"/>
      <c r="E771" s="93">
        <v>354.1</v>
      </c>
      <c r="F771" s="93">
        <v>354.1</v>
      </c>
      <c r="G771" s="94">
        <v>1</v>
      </c>
      <c r="H771" s="95"/>
      <c r="I771" s="95"/>
    </row>
    <row r="772" spans="1:9" x14ac:dyDescent="0.2">
      <c r="A772" s="91" t="s">
        <v>115</v>
      </c>
      <c r="B772" s="92" t="s">
        <v>449</v>
      </c>
      <c r="C772" s="92" t="s">
        <v>162</v>
      </c>
      <c r="D772" s="92" t="s">
        <v>116</v>
      </c>
      <c r="E772" s="93">
        <v>354.1</v>
      </c>
      <c r="F772" s="93">
        <v>354.1</v>
      </c>
      <c r="G772" s="94">
        <v>1</v>
      </c>
      <c r="H772" s="95"/>
      <c r="I772" s="95"/>
    </row>
    <row r="773" spans="1:9" x14ac:dyDescent="0.2">
      <c r="A773" s="96" t="s">
        <v>117</v>
      </c>
      <c r="B773" s="97" t="s">
        <v>449</v>
      </c>
      <c r="C773" s="97" t="s">
        <v>162</v>
      </c>
      <c r="D773" s="97" t="s">
        <v>118</v>
      </c>
      <c r="E773" s="74">
        <v>354.1</v>
      </c>
      <c r="F773" s="74">
        <v>354.1</v>
      </c>
      <c r="G773" s="94">
        <v>1</v>
      </c>
      <c r="H773" s="95"/>
      <c r="I773" s="95"/>
    </row>
    <row r="774" spans="1:9" x14ac:dyDescent="0.2">
      <c r="A774" s="91" t="s">
        <v>163</v>
      </c>
      <c r="B774" s="92" t="s">
        <v>450</v>
      </c>
      <c r="C774" s="92"/>
      <c r="D774" s="92"/>
      <c r="E774" s="93">
        <v>12906.3</v>
      </c>
      <c r="F774" s="93">
        <v>12810.3</v>
      </c>
      <c r="G774" s="94">
        <v>0.99256177215778341</v>
      </c>
      <c r="H774" s="95"/>
      <c r="I774" s="95"/>
    </row>
    <row r="775" spans="1:9" x14ac:dyDescent="0.2">
      <c r="A775" s="91" t="s">
        <v>329</v>
      </c>
      <c r="B775" s="92" t="s">
        <v>451</v>
      </c>
      <c r="C775" s="92"/>
      <c r="D775" s="92"/>
      <c r="E775" s="93">
        <v>200</v>
      </c>
      <c r="F775" s="93">
        <v>200</v>
      </c>
      <c r="G775" s="94">
        <v>1</v>
      </c>
      <c r="H775" s="95"/>
      <c r="I775" s="95"/>
    </row>
    <row r="776" spans="1:9" x14ac:dyDescent="0.2">
      <c r="A776" s="91" t="s">
        <v>161</v>
      </c>
      <c r="B776" s="92" t="s">
        <v>451</v>
      </c>
      <c r="C776" s="92" t="s">
        <v>162</v>
      </c>
      <c r="D776" s="92"/>
      <c r="E776" s="93">
        <v>200</v>
      </c>
      <c r="F776" s="93">
        <v>200</v>
      </c>
      <c r="G776" s="94">
        <v>1</v>
      </c>
      <c r="H776" s="95"/>
      <c r="I776" s="95"/>
    </row>
    <row r="777" spans="1:9" x14ac:dyDescent="0.2">
      <c r="A777" s="91" t="s">
        <v>115</v>
      </c>
      <c r="B777" s="92" t="s">
        <v>451</v>
      </c>
      <c r="C777" s="92" t="s">
        <v>162</v>
      </c>
      <c r="D777" s="92" t="s">
        <v>116</v>
      </c>
      <c r="E777" s="93">
        <v>200</v>
      </c>
      <c r="F777" s="93">
        <v>200</v>
      </c>
      <c r="G777" s="94">
        <v>1</v>
      </c>
      <c r="H777" s="95"/>
      <c r="I777" s="95"/>
    </row>
    <row r="778" spans="1:9" x14ac:dyDescent="0.2">
      <c r="A778" s="96" t="s">
        <v>117</v>
      </c>
      <c r="B778" s="97" t="s">
        <v>451</v>
      </c>
      <c r="C778" s="97" t="s">
        <v>162</v>
      </c>
      <c r="D778" s="97" t="s">
        <v>118</v>
      </c>
      <c r="E778" s="74">
        <v>200</v>
      </c>
      <c r="F778" s="74">
        <v>200</v>
      </c>
      <c r="G778" s="94">
        <v>1</v>
      </c>
      <c r="H778" s="95"/>
      <c r="I778" s="95"/>
    </row>
    <row r="779" spans="1:9" ht="38.25" x14ac:dyDescent="0.2">
      <c r="A779" s="91" t="s">
        <v>165</v>
      </c>
      <c r="B779" s="92" t="s">
        <v>452</v>
      </c>
      <c r="C779" s="92"/>
      <c r="D779" s="92"/>
      <c r="E779" s="93">
        <v>12706.3</v>
      </c>
      <c r="F779" s="93">
        <v>12610.3</v>
      </c>
      <c r="G779" s="94">
        <v>0.99244469279019065</v>
      </c>
      <c r="H779" s="95"/>
      <c r="I779" s="95"/>
    </row>
    <row r="780" spans="1:9" ht="25.5" x14ac:dyDescent="0.2">
      <c r="A780" s="91" t="s">
        <v>155</v>
      </c>
      <c r="B780" s="92" t="s">
        <v>452</v>
      </c>
      <c r="C780" s="92" t="s">
        <v>156</v>
      </c>
      <c r="D780" s="92"/>
      <c r="E780" s="93">
        <v>12706.3</v>
      </c>
      <c r="F780" s="93">
        <v>12610.3</v>
      </c>
      <c r="G780" s="94">
        <v>0.99244469279019065</v>
      </c>
      <c r="H780" s="95"/>
      <c r="I780" s="95"/>
    </row>
    <row r="781" spans="1:9" x14ac:dyDescent="0.2">
      <c r="A781" s="91" t="s">
        <v>115</v>
      </c>
      <c r="B781" s="92" t="s">
        <v>452</v>
      </c>
      <c r="C781" s="92" t="s">
        <v>156</v>
      </c>
      <c r="D781" s="92" t="s">
        <v>116</v>
      </c>
      <c r="E781" s="93">
        <v>12706.3</v>
      </c>
      <c r="F781" s="93">
        <v>12610.3</v>
      </c>
      <c r="G781" s="94">
        <v>0.99244469279019065</v>
      </c>
      <c r="H781" s="95"/>
      <c r="I781" s="95"/>
    </row>
    <row r="782" spans="1:9" x14ac:dyDescent="0.2">
      <c r="A782" s="96" t="s">
        <v>117</v>
      </c>
      <c r="B782" s="97" t="s">
        <v>452</v>
      </c>
      <c r="C782" s="97" t="s">
        <v>156</v>
      </c>
      <c r="D782" s="97" t="s">
        <v>118</v>
      </c>
      <c r="E782" s="74">
        <v>12706.3</v>
      </c>
      <c r="F782" s="74">
        <v>12610.3</v>
      </c>
      <c r="G782" s="94">
        <v>0.99244469279019065</v>
      </c>
      <c r="H782" s="95"/>
      <c r="I782" s="95"/>
    </row>
    <row r="783" spans="1:9" x14ac:dyDescent="0.2">
      <c r="A783" s="91" t="s">
        <v>453</v>
      </c>
      <c r="B783" s="92" t="s">
        <v>454</v>
      </c>
      <c r="C783" s="92"/>
      <c r="D783" s="92"/>
      <c r="E783" s="93">
        <v>33780.400000000001</v>
      </c>
      <c r="F783" s="93">
        <v>33648.5</v>
      </c>
      <c r="G783" s="94">
        <v>0.99609536891215023</v>
      </c>
      <c r="H783" s="95"/>
      <c r="I783" s="95"/>
    </row>
    <row r="784" spans="1:9" x14ac:dyDescent="0.2">
      <c r="A784" s="91" t="s">
        <v>167</v>
      </c>
      <c r="B784" s="92" t="s">
        <v>455</v>
      </c>
      <c r="C784" s="92"/>
      <c r="D784" s="92"/>
      <c r="E784" s="93">
        <v>23780.400000000001</v>
      </c>
      <c r="F784" s="93">
        <v>23648.5</v>
      </c>
      <c r="G784" s="94">
        <v>0.99445341541773891</v>
      </c>
      <c r="H784" s="95"/>
      <c r="I784" s="95"/>
    </row>
    <row r="785" spans="1:9" x14ac:dyDescent="0.2">
      <c r="A785" s="91" t="s">
        <v>153</v>
      </c>
      <c r="B785" s="92" t="s">
        <v>456</v>
      </c>
      <c r="C785" s="92"/>
      <c r="D785" s="92"/>
      <c r="E785" s="93">
        <v>163.5</v>
      </c>
      <c r="F785" s="93">
        <v>163.5</v>
      </c>
      <c r="G785" s="94">
        <v>1</v>
      </c>
      <c r="H785" s="95"/>
      <c r="I785" s="95"/>
    </row>
    <row r="786" spans="1:9" ht="25.5" x14ac:dyDescent="0.2">
      <c r="A786" s="91" t="s">
        <v>155</v>
      </c>
      <c r="B786" s="92" t="s">
        <v>456</v>
      </c>
      <c r="C786" s="92" t="s">
        <v>156</v>
      </c>
      <c r="D786" s="92"/>
      <c r="E786" s="93">
        <v>163.5</v>
      </c>
      <c r="F786" s="93">
        <v>163.5</v>
      </c>
      <c r="G786" s="94">
        <v>1</v>
      </c>
      <c r="H786" s="95"/>
      <c r="I786" s="95"/>
    </row>
    <row r="787" spans="1:9" x14ac:dyDescent="0.2">
      <c r="A787" s="91" t="s">
        <v>115</v>
      </c>
      <c r="B787" s="92" t="s">
        <v>456</v>
      </c>
      <c r="C787" s="92" t="s">
        <v>156</v>
      </c>
      <c r="D787" s="92" t="s">
        <v>116</v>
      </c>
      <c r="E787" s="93">
        <v>163.5</v>
      </c>
      <c r="F787" s="93">
        <v>163.5</v>
      </c>
      <c r="G787" s="94">
        <v>1</v>
      </c>
      <c r="H787" s="95"/>
      <c r="I787" s="95"/>
    </row>
    <row r="788" spans="1:9" x14ac:dyDescent="0.2">
      <c r="A788" s="96" t="s">
        <v>117</v>
      </c>
      <c r="B788" s="97" t="s">
        <v>456</v>
      </c>
      <c r="C788" s="97" t="s">
        <v>156</v>
      </c>
      <c r="D788" s="97" t="s">
        <v>118</v>
      </c>
      <c r="E788" s="74">
        <v>163.5</v>
      </c>
      <c r="F788" s="74">
        <v>163.5</v>
      </c>
      <c r="G788" s="94">
        <v>1</v>
      </c>
      <c r="H788" s="95"/>
      <c r="I788" s="95"/>
    </row>
    <row r="789" spans="1:9" x14ac:dyDescent="0.2">
      <c r="A789" s="91" t="s">
        <v>170</v>
      </c>
      <c r="B789" s="92" t="s">
        <v>457</v>
      </c>
      <c r="C789" s="92"/>
      <c r="D789" s="92"/>
      <c r="E789" s="93">
        <v>420.3</v>
      </c>
      <c r="F789" s="93">
        <v>420.3</v>
      </c>
      <c r="G789" s="94">
        <v>1</v>
      </c>
      <c r="H789" s="95"/>
      <c r="I789" s="95"/>
    </row>
    <row r="790" spans="1:9" x14ac:dyDescent="0.2">
      <c r="A790" s="91" t="s">
        <v>161</v>
      </c>
      <c r="B790" s="92" t="s">
        <v>457</v>
      </c>
      <c r="C790" s="92" t="s">
        <v>162</v>
      </c>
      <c r="D790" s="92"/>
      <c r="E790" s="93">
        <v>420.3</v>
      </c>
      <c r="F790" s="93">
        <v>420.3</v>
      </c>
      <c r="G790" s="94">
        <v>1</v>
      </c>
      <c r="H790" s="95"/>
      <c r="I790" s="95"/>
    </row>
    <row r="791" spans="1:9" x14ac:dyDescent="0.2">
      <c r="A791" s="91" t="s">
        <v>115</v>
      </c>
      <c r="B791" s="92" t="s">
        <v>457</v>
      </c>
      <c r="C791" s="92" t="s">
        <v>162</v>
      </c>
      <c r="D791" s="92" t="s">
        <v>116</v>
      </c>
      <c r="E791" s="93">
        <v>420.3</v>
      </c>
      <c r="F791" s="93">
        <v>420.3</v>
      </c>
      <c r="G791" s="94">
        <v>1</v>
      </c>
      <c r="H791" s="95"/>
      <c r="I791" s="95"/>
    </row>
    <row r="792" spans="1:9" x14ac:dyDescent="0.2">
      <c r="A792" s="96" t="s">
        <v>117</v>
      </c>
      <c r="B792" s="97" t="s">
        <v>457</v>
      </c>
      <c r="C792" s="97" t="s">
        <v>162</v>
      </c>
      <c r="D792" s="97" t="s">
        <v>118</v>
      </c>
      <c r="E792" s="74">
        <v>420.3</v>
      </c>
      <c r="F792" s="74">
        <v>420.3</v>
      </c>
      <c r="G792" s="94">
        <v>1</v>
      </c>
      <c r="H792" s="95"/>
      <c r="I792" s="95"/>
    </row>
    <row r="793" spans="1:9" x14ac:dyDescent="0.2">
      <c r="A793" s="91" t="s">
        <v>159</v>
      </c>
      <c r="B793" s="92" t="s">
        <v>458</v>
      </c>
      <c r="C793" s="92"/>
      <c r="D793" s="92"/>
      <c r="E793" s="93">
        <v>556.59999999999991</v>
      </c>
      <c r="F793" s="93">
        <v>541.5</v>
      </c>
      <c r="G793" s="94">
        <v>0.97287100251527148</v>
      </c>
      <c r="H793" s="95"/>
      <c r="I793" s="95"/>
    </row>
    <row r="794" spans="1:9" x14ac:dyDescent="0.2">
      <c r="A794" s="91" t="s">
        <v>161</v>
      </c>
      <c r="B794" s="92" t="s">
        <v>458</v>
      </c>
      <c r="C794" s="92" t="s">
        <v>162</v>
      </c>
      <c r="D794" s="92"/>
      <c r="E794" s="93">
        <v>556.09999999999991</v>
      </c>
      <c r="F794" s="93">
        <v>541.5</v>
      </c>
      <c r="G794" s="94">
        <v>0.97374572918539848</v>
      </c>
      <c r="H794" s="95"/>
      <c r="I794" s="95"/>
    </row>
    <row r="795" spans="1:9" x14ac:dyDescent="0.2">
      <c r="A795" s="91" t="s">
        <v>101</v>
      </c>
      <c r="B795" s="92" t="s">
        <v>458</v>
      </c>
      <c r="C795" s="92" t="s">
        <v>162</v>
      </c>
      <c r="D795" s="92" t="s">
        <v>102</v>
      </c>
      <c r="E795" s="93">
        <v>3</v>
      </c>
      <c r="F795" s="93">
        <v>2.7</v>
      </c>
      <c r="G795" s="94">
        <v>0.9</v>
      </c>
      <c r="H795" s="95"/>
      <c r="I795" s="95"/>
    </row>
    <row r="796" spans="1:9" x14ac:dyDescent="0.2">
      <c r="A796" s="96" t="s">
        <v>109</v>
      </c>
      <c r="B796" s="97" t="s">
        <v>458</v>
      </c>
      <c r="C796" s="97" t="s">
        <v>162</v>
      </c>
      <c r="D796" s="97" t="s">
        <v>110</v>
      </c>
      <c r="E796" s="74">
        <v>3</v>
      </c>
      <c r="F796" s="74">
        <v>2.7</v>
      </c>
      <c r="G796" s="94">
        <v>0.9</v>
      </c>
      <c r="H796" s="95"/>
      <c r="I796" s="95"/>
    </row>
    <row r="797" spans="1:9" x14ac:dyDescent="0.2">
      <c r="A797" s="91" t="s">
        <v>115</v>
      </c>
      <c r="B797" s="92" t="s">
        <v>458</v>
      </c>
      <c r="C797" s="92" t="s">
        <v>162</v>
      </c>
      <c r="D797" s="92" t="s">
        <v>116</v>
      </c>
      <c r="E797" s="93">
        <v>553.09999999999991</v>
      </c>
      <c r="F797" s="93">
        <v>538.79999999999995</v>
      </c>
      <c r="G797" s="94">
        <v>0.97414572410052436</v>
      </c>
      <c r="H797" s="95"/>
      <c r="I797" s="95"/>
    </row>
    <row r="798" spans="1:9" x14ac:dyDescent="0.2">
      <c r="A798" s="96" t="s">
        <v>117</v>
      </c>
      <c r="B798" s="97" t="s">
        <v>458</v>
      </c>
      <c r="C798" s="97" t="s">
        <v>162</v>
      </c>
      <c r="D798" s="97" t="s">
        <v>118</v>
      </c>
      <c r="E798" s="74">
        <v>553.09999999999991</v>
      </c>
      <c r="F798" s="74">
        <v>538.79999999999995</v>
      </c>
      <c r="G798" s="94">
        <v>0.97414572410052436</v>
      </c>
      <c r="H798" s="95"/>
      <c r="I798" s="95"/>
    </row>
    <row r="799" spans="1:9" x14ac:dyDescent="0.2">
      <c r="A799" s="91" t="s">
        <v>173</v>
      </c>
      <c r="B799" s="92" t="s">
        <v>458</v>
      </c>
      <c r="C799" s="92" t="s">
        <v>174</v>
      </c>
      <c r="D799" s="92"/>
      <c r="E799" s="93">
        <v>0.5</v>
      </c>
      <c r="F799" s="93">
        <v>0</v>
      </c>
      <c r="G799" s="94">
        <v>0</v>
      </c>
      <c r="H799" s="95"/>
      <c r="I799" s="95"/>
    </row>
    <row r="800" spans="1:9" x14ac:dyDescent="0.2">
      <c r="A800" s="91" t="s">
        <v>115</v>
      </c>
      <c r="B800" s="92" t="s">
        <v>458</v>
      </c>
      <c r="C800" s="92" t="s">
        <v>174</v>
      </c>
      <c r="D800" s="92" t="s">
        <v>116</v>
      </c>
      <c r="E800" s="93">
        <v>0.5</v>
      </c>
      <c r="F800" s="93">
        <v>0</v>
      </c>
      <c r="G800" s="94">
        <v>0</v>
      </c>
      <c r="H800" s="95"/>
      <c r="I800" s="95"/>
    </row>
    <row r="801" spans="1:9" x14ac:dyDescent="0.2">
      <c r="A801" s="96" t="s">
        <v>117</v>
      </c>
      <c r="B801" s="97" t="s">
        <v>458</v>
      </c>
      <c r="C801" s="97" t="s">
        <v>174</v>
      </c>
      <c r="D801" s="97" t="s">
        <v>118</v>
      </c>
      <c r="E801" s="74">
        <v>0.5</v>
      </c>
      <c r="F801" s="74">
        <v>0</v>
      </c>
      <c r="G801" s="94">
        <v>0</v>
      </c>
      <c r="H801" s="95"/>
      <c r="I801" s="95"/>
    </row>
    <row r="802" spans="1:9" x14ac:dyDescent="0.2">
      <c r="A802" s="91" t="s">
        <v>175</v>
      </c>
      <c r="B802" s="92" t="s">
        <v>459</v>
      </c>
      <c r="C802" s="92"/>
      <c r="D802" s="92"/>
      <c r="E802" s="93">
        <v>679.5</v>
      </c>
      <c r="F802" s="93">
        <v>679.5</v>
      </c>
      <c r="G802" s="94">
        <v>1</v>
      </c>
      <c r="H802" s="95"/>
      <c r="I802" s="95"/>
    </row>
    <row r="803" spans="1:9" x14ac:dyDescent="0.2">
      <c r="A803" s="91" t="s">
        <v>161</v>
      </c>
      <c r="B803" s="92" t="s">
        <v>459</v>
      </c>
      <c r="C803" s="92" t="s">
        <v>162</v>
      </c>
      <c r="D803" s="92"/>
      <c r="E803" s="93">
        <v>679.5</v>
      </c>
      <c r="F803" s="93">
        <v>679.5</v>
      </c>
      <c r="G803" s="94">
        <v>1</v>
      </c>
      <c r="H803" s="95"/>
      <c r="I803" s="95"/>
    </row>
    <row r="804" spans="1:9" x14ac:dyDescent="0.2">
      <c r="A804" s="91" t="s">
        <v>115</v>
      </c>
      <c r="B804" s="92" t="s">
        <v>459</v>
      </c>
      <c r="C804" s="92" t="s">
        <v>162</v>
      </c>
      <c r="D804" s="92" t="s">
        <v>116</v>
      </c>
      <c r="E804" s="93">
        <v>679.5</v>
      </c>
      <c r="F804" s="93">
        <v>679.5</v>
      </c>
      <c r="G804" s="94">
        <v>1</v>
      </c>
      <c r="H804" s="95"/>
      <c r="I804" s="95"/>
    </row>
    <row r="805" spans="1:9" x14ac:dyDescent="0.2">
      <c r="A805" s="96" t="s">
        <v>117</v>
      </c>
      <c r="B805" s="97" t="s">
        <v>459</v>
      </c>
      <c r="C805" s="97" t="s">
        <v>162</v>
      </c>
      <c r="D805" s="97" t="s">
        <v>118</v>
      </c>
      <c r="E805" s="74">
        <v>679.5</v>
      </c>
      <c r="F805" s="74">
        <v>679.5</v>
      </c>
      <c r="G805" s="94">
        <v>1</v>
      </c>
      <c r="H805" s="95"/>
      <c r="I805" s="95"/>
    </row>
    <row r="806" spans="1:9" ht="25.5" x14ac:dyDescent="0.2">
      <c r="A806" s="91" t="s">
        <v>184</v>
      </c>
      <c r="B806" s="92" t="s">
        <v>460</v>
      </c>
      <c r="C806" s="92"/>
      <c r="D806" s="92"/>
      <c r="E806" s="93">
        <v>343</v>
      </c>
      <c r="F806" s="93">
        <v>343</v>
      </c>
      <c r="G806" s="94">
        <v>1</v>
      </c>
      <c r="H806" s="95"/>
      <c r="I806" s="95"/>
    </row>
    <row r="807" spans="1:9" x14ac:dyDescent="0.2">
      <c r="A807" s="91" t="s">
        <v>161</v>
      </c>
      <c r="B807" s="92" t="s">
        <v>460</v>
      </c>
      <c r="C807" s="92" t="s">
        <v>162</v>
      </c>
      <c r="D807" s="92"/>
      <c r="E807" s="93">
        <v>343</v>
      </c>
      <c r="F807" s="93">
        <v>343</v>
      </c>
      <c r="G807" s="94">
        <v>1</v>
      </c>
      <c r="H807" s="95"/>
      <c r="I807" s="95"/>
    </row>
    <row r="808" spans="1:9" x14ac:dyDescent="0.2">
      <c r="A808" s="91" t="s">
        <v>115</v>
      </c>
      <c r="B808" s="92" t="s">
        <v>460</v>
      </c>
      <c r="C808" s="92" t="s">
        <v>162</v>
      </c>
      <c r="D808" s="92" t="s">
        <v>116</v>
      </c>
      <c r="E808" s="93">
        <v>343</v>
      </c>
      <c r="F808" s="93">
        <v>343</v>
      </c>
      <c r="G808" s="94">
        <v>1</v>
      </c>
      <c r="H808" s="95"/>
      <c r="I808" s="95"/>
    </row>
    <row r="809" spans="1:9" x14ac:dyDescent="0.2">
      <c r="A809" s="96" t="s">
        <v>117</v>
      </c>
      <c r="B809" s="97" t="s">
        <v>460</v>
      </c>
      <c r="C809" s="97" t="s">
        <v>162</v>
      </c>
      <c r="D809" s="97" t="s">
        <v>118</v>
      </c>
      <c r="E809" s="74">
        <v>343</v>
      </c>
      <c r="F809" s="74">
        <v>343</v>
      </c>
      <c r="G809" s="94">
        <v>1</v>
      </c>
      <c r="H809" s="95"/>
      <c r="I809" s="95"/>
    </row>
    <row r="810" spans="1:9" ht="25.5" x14ac:dyDescent="0.2">
      <c r="A810" s="91" t="s">
        <v>344</v>
      </c>
      <c r="B810" s="92" t="s">
        <v>461</v>
      </c>
      <c r="C810" s="92"/>
      <c r="D810" s="92"/>
      <c r="E810" s="93">
        <v>319.5</v>
      </c>
      <c r="F810" s="93">
        <v>319.5</v>
      </c>
      <c r="G810" s="94">
        <v>1</v>
      </c>
      <c r="H810" s="95"/>
      <c r="I810" s="95"/>
    </row>
    <row r="811" spans="1:9" ht="25.5" x14ac:dyDescent="0.2">
      <c r="A811" s="91" t="s">
        <v>462</v>
      </c>
      <c r="B811" s="92" t="s">
        <v>463</v>
      </c>
      <c r="C811" s="92"/>
      <c r="D811" s="92"/>
      <c r="E811" s="93">
        <v>319.5</v>
      </c>
      <c r="F811" s="93">
        <v>319.5</v>
      </c>
      <c r="G811" s="94">
        <v>1</v>
      </c>
      <c r="H811" s="95"/>
      <c r="I811" s="95"/>
    </row>
    <row r="812" spans="1:9" x14ac:dyDescent="0.2">
      <c r="A812" s="91" t="s">
        <v>161</v>
      </c>
      <c r="B812" s="92" t="s">
        <v>463</v>
      </c>
      <c r="C812" s="92" t="s">
        <v>162</v>
      </c>
      <c r="D812" s="92"/>
      <c r="E812" s="93">
        <v>319.5</v>
      </c>
      <c r="F812" s="93">
        <v>319.5</v>
      </c>
      <c r="G812" s="94">
        <v>1</v>
      </c>
      <c r="H812" s="95"/>
      <c r="I812" s="95"/>
    </row>
    <row r="813" spans="1:9" x14ac:dyDescent="0.2">
      <c r="A813" s="91" t="s">
        <v>115</v>
      </c>
      <c r="B813" s="92" t="s">
        <v>463</v>
      </c>
      <c r="C813" s="92" t="s">
        <v>162</v>
      </c>
      <c r="D813" s="92" t="s">
        <v>116</v>
      </c>
      <c r="E813" s="93">
        <v>319.5</v>
      </c>
      <c r="F813" s="93">
        <v>319.5</v>
      </c>
      <c r="G813" s="94">
        <v>1</v>
      </c>
      <c r="H813" s="95"/>
      <c r="I813" s="95"/>
    </row>
    <row r="814" spans="1:9" x14ac:dyDescent="0.2">
      <c r="A814" s="96" t="s">
        <v>117</v>
      </c>
      <c r="B814" s="97" t="s">
        <v>463</v>
      </c>
      <c r="C814" s="97" t="s">
        <v>162</v>
      </c>
      <c r="D814" s="97" t="s">
        <v>118</v>
      </c>
      <c r="E814" s="74">
        <v>319.5</v>
      </c>
      <c r="F814" s="74">
        <v>319.5</v>
      </c>
      <c r="G814" s="94">
        <v>1</v>
      </c>
      <c r="H814" s="95"/>
      <c r="I814" s="95"/>
    </row>
    <row r="815" spans="1:9" x14ac:dyDescent="0.2">
      <c r="A815" s="91" t="s">
        <v>163</v>
      </c>
      <c r="B815" s="92" t="s">
        <v>464</v>
      </c>
      <c r="C815" s="92"/>
      <c r="D815" s="92"/>
      <c r="E815" s="93">
        <v>21298</v>
      </c>
      <c r="F815" s="93">
        <v>21181.200000000001</v>
      </c>
      <c r="G815" s="94">
        <v>0.99451591698751063</v>
      </c>
      <c r="H815" s="95"/>
      <c r="I815" s="95"/>
    </row>
    <row r="816" spans="1:9" x14ac:dyDescent="0.2">
      <c r="A816" s="91" t="s">
        <v>465</v>
      </c>
      <c r="B816" s="92" t="s">
        <v>466</v>
      </c>
      <c r="C816" s="92"/>
      <c r="D816" s="92"/>
      <c r="E816" s="93">
        <v>70.8</v>
      </c>
      <c r="F816" s="93">
        <v>70.8</v>
      </c>
      <c r="G816" s="94">
        <v>1</v>
      </c>
      <c r="H816" s="95"/>
      <c r="I816" s="95"/>
    </row>
    <row r="817" spans="1:9" x14ac:dyDescent="0.2">
      <c r="A817" s="91" t="s">
        <v>161</v>
      </c>
      <c r="B817" s="92" t="s">
        <v>466</v>
      </c>
      <c r="C817" s="92" t="s">
        <v>162</v>
      </c>
      <c r="D817" s="92"/>
      <c r="E817" s="93">
        <v>70.8</v>
      </c>
      <c r="F817" s="93">
        <v>70.8</v>
      </c>
      <c r="G817" s="94">
        <v>1</v>
      </c>
      <c r="H817" s="95"/>
      <c r="I817" s="95"/>
    </row>
    <row r="818" spans="1:9" x14ac:dyDescent="0.2">
      <c r="A818" s="91" t="s">
        <v>115</v>
      </c>
      <c r="B818" s="92" t="s">
        <v>466</v>
      </c>
      <c r="C818" s="92" t="s">
        <v>162</v>
      </c>
      <c r="D818" s="92" t="s">
        <v>116</v>
      </c>
      <c r="E818" s="93">
        <v>70.8</v>
      </c>
      <c r="F818" s="93">
        <v>70.8</v>
      </c>
      <c r="G818" s="94">
        <v>1</v>
      </c>
      <c r="H818" s="95"/>
      <c r="I818" s="95"/>
    </row>
    <row r="819" spans="1:9" x14ac:dyDescent="0.2">
      <c r="A819" s="96" t="s">
        <v>117</v>
      </c>
      <c r="B819" s="97" t="s">
        <v>466</v>
      </c>
      <c r="C819" s="97" t="s">
        <v>162</v>
      </c>
      <c r="D819" s="97" t="s">
        <v>118</v>
      </c>
      <c r="E819" s="74">
        <v>70.8</v>
      </c>
      <c r="F819" s="74">
        <v>70.8</v>
      </c>
      <c r="G819" s="94">
        <v>1</v>
      </c>
      <c r="H819" s="95"/>
      <c r="I819" s="95"/>
    </row>
    <row r="820" spans="1:9" x14ac:dyDescent="0.2">
      <c r="A820" s="91" t="s">
        <v>329</v>
      </c>
      <c r="B820" s="92" t="s">
        <v>467</v>
      </c>
      <c r="C820" s="92"/>
      <c r="D820" s="92"/>
      <c r="E820" s="93">
        <v>1100</v>
      </c>
      <c r="F820" s="93">
        <v>1100</v>
      </c>
      <c r="G820" s="94">
        <v>1</v>
      </c>
      <c r="H820" s="95"/>
      <c r="I820" s="95"/>
    </row>
    <row r="821" spans="1:9" x14ac:dyDescent="0.2">
      <c r="A821" s="91" t="s">
        <v>161</v>
      </c>
      <c r="B821" s="92" t="s">
        <v>467</v>
      </c>
      <c r="C821" s="92" t="s">
        <v>162</v>
      </c>
      <c r="D821" s="92"/>
      <c r="E821" s="93">
        <v>1100</v>
      </c>
      <c r="F821" s="93">
        <v>1100</v>
      </c>
      <c r="G821" s="94">
        <v>1</v>
      </c>
      <c r="H821" s="95"/>
      <c r="I821" s="95"/>
    </row>
    <row r="822" spans="1:9" x14ac:dyDescent="0.2">
      <c r="A822" s="91" t="s">
        <v>115</v>
      </c>
      <c r="B822" s="92" t="s">
        <v>467</v>
      </c>
      <c r="C822" s="92" t="s">
        <v>162</v>
      </c>
      <c r="D822" s="92" t="s">
        <v>116</v>
      </c>
      <c r="E822" s="93">
        <v>1100</v>
      </c>
      <c r="F822" s="93">
        <v>1100</v>
      </c>
      <c r="G822" s="94">
        <v>1</v>
      </c>
      <c r="H822" s="95"/>
      <c r="I822" s="95"/>
    </row>
    <row r="823" spans="1:9" x14ac:dyDescent="0.2">
      <c r="A823" s="96" t="s">
        <v>117</v>
      </c>
      <c r="B823" s="97" t="s">
        <v>467</v>
      </c>
      <c r="C823" s="97" t="s">
        <v>162</v>
      </c>
      <c r="D823" s="97" t="s">
        <v>118</v>
      </c>
      <c r="E823" s="74">
        <v>1100</v>
      </c>
      <c r="F823" s="74">
        <v>1100</v>
      </c>
      <c r="G823" s="94">
        <v>1</v>
      </c>
      <c r="H823" s="95"/>
      <c r="I823" s="95"/>
    </row>
    <row r="824" spans="1:9" ht="38.25" x14ac:dyDescent="0.2">
      <c r="A824" s="91" t="s">
        <v>165</v>
      </c>
      <c r="B824" s="92" t="s">
        <v>468</v>
      </c>
      <c r="C824" s="92"/>
      <c r="D824" s="92"/>
      <c r="E824" s="93">
        <v>20127.2</v>
      </c>
      <c r="F824" s="93">
        <v>20010.400000000001</v>
      </c>
      <c r="G824" s="94">
        <v>0.99419690766723645</v>
      </c>
      <c r="H824" s="95"/>
      <c r="I824" s="95"/>
    </row>
    <row r="825" spans="1:9" ht="25.5" x14ac:dyDescent="0.2">
      <c r="A825" s="91" t="s">
        <v>155</v>
      </c>
      <c r="B825" s="92" t="s">
        <v>468</v>
      </c>
      <c r="C825" s="92" t="s">
        <v>156</v>
      </c>
      <c r="D825" s="92"/>
      <c r="E825" s="93">
        <v>20127.2</v>
      </c>
      <c r="F825" s="93">
        <v>20010.400000000001</v>
      </c>
      <c r="G825" s="94">
        <v>0.99419690766723645</v>
      </c>
      <c r="H825" s="95"/>
      <c r="I825" s="95"/>
    </row>
    <row r="826" spans="1:9" x14ac:dyDescent="0.2">
      <c r="A826" s="91" t="s">
        <v>115</v>
      </c>
      <c r="B826" s="92" t="s">
        <v>468</v>
      </c>
      <c r="C826" s="92" t="s">
        <v>156</v>
      </c>
      <c r="D826" s="92" t="s">
        <v>116</v>
      </c>
      <c r="E826" s="93">
        <v>20127.2</v>
      </c>
      <c r="F826" s="93">
        <v>20010.400000000001</v>
      </c>
      <c r="G826" s="94">
        <v>0.99419690766723645</v>
      </c>
      <c r="H826" s="95"/>
      <c r="I826" s="95"/>
    </row>
    <row r="827" spans="1:9" x14ac:dyDescent="0.2">
      <c r="A827" s="96" t="s">
        <v>117</v>
      </c>
      <c r="B827" s="97" t="s">
        <v>468</v>
      </c>
      <c r="C827" s="97" t="s">
        <v>156</v>
      </c>
      <c r="D827" s="97" t="s">
        <v>118</v>
      </c>
      <c r="E827" s="74">
        <v>20127.2</v>
      </c>
      <c r="F827" s="74">
        <v>20010.400000000001</v>
      </c>
      <c r="G827" s="94">
        <v>0.99419690766723645</v>
      </c>
      <c r="H827" s="95"/>
      <c r="I827" s="95"/>
    </row>
    <row r="828" spans="1:9" x14ac:dyDescent="0.2">
      <c r="A828" s="91" t="s">
        <v>469</v>
      </c>
      <c r="B828" s="92" t="s">
        <v>470</v>
      </c>
      <c r="C828" s="92"/>
      <c r="D828" s="92"/>
      <c r="E828" s="93">
        <v>10000</v>
      </c>
      <c r="F828" s="93">
        <v>10000</v>
      </c>
      <c r="G828" s="94">
        <v>1</v>
      </c>
      <c r="H828" s="95"/>
      <c r="I828" s="95"/>
    </row>
    <row r="829" spans="1:9" ht="25.5" x14ac:dyDescent="0.2">
      <c r="A829" s="91" t="s">
        <v>471</v>
      </c>
      <c r="B829" s="92" t="s">
        <v>472</v>
      </c>
      <c r="C829" s="92"/>
      <c r="D829" s="92"/>
      <c r="E829" s="93">
        <v>10000</v>
      </c>
      <c r="F829" s="93">
        <v>10000</v>
      </c>
      <c r="G829" s="94">
        <v>1</v>
      </c>
      <c r="H829" s="95"/>
      <c r="I829" s="95"/>
    </row>
    <row r="830" spans="1:9" x14ac:dyDescent="0.2">
      <c r="A830" s="91" t="s">
        <v>161</v>
      </c>
      <c r="B830" s="92" t="s">
        <v>472</v>
      </c>
      <c r="C830" s="92" t="s">
        <v>162</v>
      </c>
      <c r="D830" s="92"/>
      <c r="E830" s="93">
        <v>10000</v>
      </c>
      <c r="F830" s="93">
        <v>10000</v>
      </c>
      <c r="G830" s="94">
        <v>1</v>
      </c>
      <c r="H830" s="95"/>
      <c r="I830" s="95"/>
    </row>
    <row r="831" spans="1:9" x14ac:dyDescent="0.2">
      <c r="A831" s="91" t="s">
        <v>101</v>
      </c>
      <c r="B831" s="92" t="s">
        <v>472</v>
      </c>
      <c r="C831" s="92" t="s">
        <v>162</v>
      </c>
      <c r="D831" s="92" t="s">
        <v>102</v>
      </c>
      <c r="E831" s="93">
        <v>15.2</v>
      </c>
      <c r="F831" s="93">
        <v>15.2</v>
      </c>
      <c r="G831" s="94">
        <v>1</v>
      </c>
      <c r="H831" s="95"/>
      <c r="I831" s="95"/>
    </row>
    <row r="832" spans="1:9" x14ac:dyDescent="0.2">
      <c r="A832" s="96" t="s">
        <v>109</v>
      </c>
      <c r="B832" s="97" t="s">
        <v>472</v>
      </c>
      <c r="C832" s="97" t="s">
        <v>162</v>
      </c>
      <c r="D832" s="97" t="s">
        <v>110</v>
      </c>
      <c r="E832" s="74">
        <v>15.2</v>
      </c>
      <c r="F832" s="74">
        <v>15.2</v>
      </c>
      <c r="G832" s="94">
        <v>1</v>
      </c>
      <c r="H832" s="95"/>
      <c r="I832" s="95"/>
    </row>
    <row r="833" spans="1:9" x14ac:dyDescent="0.2">
      <c r="A833" s="91" t="s">
        <v>115</v>
      </c>
      <c r="B833" s="92" t="s">
        <v>472</v>
      </c>
      <c r="C833" s="92" t="s">
        <v>162</v>
      </c>
      <c r="D833" s="92" t="s">
        <v>116</v>
      </c>
      <c r="E833" s="93">
        <v>9984.7999999999993</v>
      </c>
      <c r="F833" s="93">
        <v>9984.7999999999993</v>
      </c>
      <c r="G833" s="94">
        <v>1</v>
      </c>
      <c r="H833" s="95"/>
      <c r="I833" s="95"/>
    </row>
    <row r="834" spans="1:9" x14ac:dyDescent="0.2">
      <c r="A834" s="96" t="s">
        <v>117</v>
      </c>
      <c r="B834" s="97" t="s">
        <v>472</v>
      </c>
      <c r="C834" s="97" t="s">
        <v>162</v>
      </c>
      <c r="D834" s="97" t="s">
        <v>118</v>
      </c>
      <c r="E834" s="74">
        <v>9984.7999999999993</v>
      </c>
      <c r="F834" s="74">
        <v>9984.7999999999993</v>
      </c>
      <c r="G834" s="94">
        <v>1</v>
      </c>
      <c r="H834" s="95"/>
      <c r="I834" s="95"/>
    </row>
    <row r="835" spans="1:9" x14ac:dyDescent="0.2">
      <c r="A835" s="91" t="s">
        <v>473</v>
      </c>
      <c r="B835" s="92" t="s">
        <v>474</v>
      </c>
      <c r="C835" s="92"/>
      <c r="D835" s="92"/>
      <c r="E835" s="93">
        <v>54561.4</v>
      </c>
      <c r="F835" s="93">
        <v>54267.3</v>
      </c>
      <c r="G835" s="94">
        <v>0.99460974241863298</v>
      </c>
      <c r="H835" s="95"/>
      <c r="I835" s="95"/>
    </row>
    <row r="836" spans="1:9" x14ac:dyDescent="0.2">
      <c r="A836" s="91" t="s">
        <v>167</v>
      </c>
      <c r="B836" s="92" t="s">
        <v>475</v>
      </c>
      <c r="C836" s="92"/>
      <c r="D836" s="92"/>
      <c r="E836" s="93">
        <v>54513.4</v>
      </c>
      <c r="F836" s="93">
        <v>54219.3</v>
      </c>
      <c r="G836" s="94">
        <v>0.99460499620276854</v>
      </c>
      <c r="H836" s="95"/>
      <c r="I836" s="95"/>
    </row>
    <row r="837" spans="1:9" x14ac:dyDescent="0.2">
      <c r="A837" s="91" t="s">
        <v>153</v>
      </c>
      <c r="B837" s="92" t="s">
        <v>476</v>
      </c>
      <c r="C837" s="92"/>
      <c r="D837" s="92"/>
      <c r="E837" s="93">
        <v>641</v>
      </c>
      <c r="F837" s="93">
        <v>627.70000000000005</v>
      </c>
      <c r="G837" s="94">
        <v>0.97925117004680196</v>
      </c>
      <c r="H837" s="95"/>
      <c r="I837" s="95"/>
    </row>
    <row r="838" spans="1:9" x14ac:dyDescent="0.2">
      <c r="A838" s="91" t="s">
        <v>297</v>
      </c>
      <c r="B838" s="92" t="s">
        <v>476</v>
      </c>
      <c r="C838" s="92" t="s">
        <v>298</v>
      </c>
      <c r="D838" s="92"/>
      <c r="E838" s="93">
        <v>641</v>
      </c>
      <c r="F838" s="93">
        <v>627.70000000000005</v>
      </c>
      <c r="G838" s="94">
        <v>0.97925117004680196</v>
      </c>
      <c r="H838" s="95"/>
      <c r="I838" s="95"/>
    </row>
    <row r="839" spans="1:9" x14ac:dyDescent="0.2">
      <c r="A839" s="91" t="s">
        <v>101</v>
      </c>
      <c r="B839" s="92" t="s">
        <v>476</v>
      </c>
      <c r="C839" s="92" t="s">
        <v>298</v>
      </c>
      <c r="D839" s="92" t="s">
        <v>102</v>
      </c>
      <c r="E839" s="93">
        <v>641</v>
      </c>
      <c r="F839" s="93">
        <v>627.70000000000005</v>
      </c>
      <c r="G839" s="94">
        <v>0.97925117004680196</v>
      </c>
      <c r="H839" s="95"/>
      <c r="I839" s="95"/>
    </row>
    <row r="840" spans="1:9" x14ac:dyDescent="0.2">
      <c r="A840" s="96" t="s">
        <v>107</v>
      </c>
      <c r="B840" s="97" t="s">
        <v>476</v>
      </c>
      <c r="C840" s="97" t="s">
        <v>298</v>
      </c>
      <c r="D840" s="97" t="s">
        <v>108</v>
      </c>
      <c r="E840" s="74">
        <v>641</v>
      </c>
      <c r="F840" s="74">
        <v>627.70000000000005</v>
      </c>
      <c r="G840" s="94">
        <v>0.97925117004680196</v>
      </c>
      <c r="H840" s="95"/>
      <c r="I840" s="95"/>
    </row>
    <row r="841" spans="1:9" x14ac:dyDescent="0.2">
      <c r="A841" s="91" t="s">
        <v>170</v>
      </c>
      <c r="B841" s="92" t="s">
        <v>477</v>
      </c>
      <c r="C841" s="92"/>
      <c r="D841" s="92"/>
      <c r="E841" s="93">
        <v>2042.1</v>
      </c>
      <c r="F841" s="93">
        <v>1986.9</v>
      </c>
      <c r="G841" s="94">
        <v>0.97296900249742924</v>
      </c>
      <c r="H841" s="95"/>
      <c r="I841" s="95"/>
    </row>
    <row r="842" spans="1:9" x14ac:dyDescent="0.2">
      <c r="A842" s="91" t="s">
        <v>297</v>
      </c>
      <c r="B842" s="92" t="s">
        <v>477</v>
      </c>
      <c r="C842" s="92" t="s">
        <v>298</v>
      </c>
      <c r="D842" s="92"/>
      <c r="E842" s="93">
        <v>2042.1</v>
      </c>
      <c r="F842" s="93">
        <v>1986.9</v>
      </c>
      <c r="G842" s="94">
        <v>0.97296900249742924</v>
      </c>
      <c r="H842" s="95"/>
      <c r="I842" s="95"/>
    </row>
    <row r="843" spans="1:9" x14ac:dyDescent="0.2">
      <c r="A843" s="91" t="s">
        <v>101</v>
      </c>
      <c r="B843" s="92" t="s">
        <v>477</v>
      </c>
      <c r="C843" s="92" t="s">
        <v>298</v>
      </c>
      <c r="D843" s="92" t="s">
        <v>102</v>
      </c>
      <c r="E843" s="93">
        <v>2042.1</v>
      </c>
      <c r="F843" s="93">
        <v>1986.9</v>
      </c>
      <c r="G843" s="94">
        <v>0.97296900249742924</v>
      </c>
      <c r="H843" s="95"/>
      <c r="I843" s="95"/>
    </row>
    <row r="844" spans="1:9" x14ac:dyDescent="0.2">
      <c r="A844" s="96" t="s">
        <v>107</v>
      </c>
      <c r="B844" s="97" t="s">
        <v>477</v>
      </c>
      <c r="C844" s="97" t="s">
        <v>298</v>
      </c>
      <c r="D844" s="97" t="s">
        <v>108</v>
      </c>
      <c r="E844" s="74">
        <v>2042.1</v>
      </c>
      <c r="F844" s="74">
        <v>1986.9</v>
      </c>
      <c r="G844" s="94">
        <v>0.97296900249742924</v>
      </c>
      <c r="H844" s="95"/>
      <c r="I844" s="95"/>
    </row>
    <row r="845" spans="1:9" x14ac:dyDescent="0.2">
      <c r="A845" s="91" t="s">
        <v>159</v>
      </c>
      <c r="B845" s="92" t="s">
        <v>478</v>
      </c>
      <c r="C845" s="92"/>
      <c r="D845" s="92"/>
      <c r="E845" s="93">
        <v>163.4</v>
      </c>
      <c r="F845" s="93">
        <v>163.4</v>
      </c>
      <c r="G845" s="94">
        <v>1</v>
      </c>
      <c r="H845" s="95"/>
      <c r="I845" s="95"/>
    </row>
    <row r="846" spans="1:9" x14ac:dyDescent="0.2">
      <c r="A846" s="91" t="s">
        <v>297</v>
      </c>
      <c r="B846" s="92" t="s">
        <v>478</v>
      </c>
      <c r="C846" s="92" t="s">
        <v>298</v>
      </c>
      <c r="D846" s="92"/>
      <c r="E846" s="93">
        <v>163.4</v>
      </c>
      <c r="F846" s="93">
        <v>163.4</v>
      </c>
      <c r="G846" s="94">
        <v>1</v>
      </c>
      <c r="H846" s="95"/>
      <c r="I846" s="95"/>
    </row>
    <row r="847" spans="1:9" x14ac:dyDescent="0.2">
      <c r="A847" s="91" t="s">
        <v>101</v>
      </c>
      <c r="B847" s="92" t="s">
        <v>478</v>
      </c>
      <c r="C847" s="92" t="s">
        <v>298</v>
      </c>
      <c r="D847" s="92" t="s">
        <v>102</v>
      </c>
      <c r="E847" s="93">
        <v>163.4</v>
      </c>
      <c r="F847" s="93">
        <v>163.4</v>
      </c>
      <c r="G847" s="94">
        <v>1</v>
      </c>
      <c r="H847" s="95"/>
      <c r="I847" s="95"/>
    </row>
    <row r="848" spans="1:9" x14ac:dyDescent="0.2">
      <c r="A848" s="96" t="s">
        <v>107</v>
      </c>
      <c r="B848" s="97" t="s">
        <v>478</v>
      </c>
      <c r="C848" s="97" t="s">
        <v>298</v>
      </c>
      <c r="D848" s="97" t="s">
        <v>108</v>
      </c>
      <c r="E848" s="74">
        <v>163.4</v>
      </c>
      <c r="F848" s="74">
        <v>163.4</v>
      </c>
      <c r="G848" s="94">
        <v>1</v>
      </c>
      <c r="H848" s="95"/>
      <c r="I848" s="95"/>
    </row>
    <row r="849" spans="1:9" x14ac:dyDescent="0.2">
      <c r="A849" s="91" t="s">
        <v>175</v>
      </c>
      <c r="B849" s="92" t="s">
        <v>479</v>
      </c>
      <c r="C849" s="92"/>
      <c r="D849" s="92"/>
      <c r="E849" s="93">
        <v>240</v>
      </c>
      <c r="F849" s="93">
        <v>240</v>
      </c>
      <c r="G849" s="94">
        <v>1</v>
      </c>
      <c r="H849" s="95"/>
      <c r="I849" s="95"/>
    </row>
    <row r="850" spans="1:9" x14ac:dyDescent="0.2">
      <c r="A850" s="91" t="s">
        <v>297</v>
      </c>
      <c r="B850" s="92" t="s">
        <v>479</v>
      </c>
      <c r="C850" s="92" t="s">
        <v>298</v>
      </c>
      <c r="D850" s="92"/>
      <c r="E850" s="93">
        <v>240</v>
      </c>
      <c r="F850" s="93">
        <v>240</v>
      </c>
      <c r="G850" s="94">
        <v>1</v>
      </c>
      <c r="H850" s="95"/>
      <c r="I850" s="95"/>
    </row>
    <row r="851" spans="1:9" x14ac:dyDescent="0.2">
      <c r="A851" s="91" t="s">
        <v>101</v>
      </c>
      <c r="B851" s="92" t="s">
        <v>479</v>
      </c>
      <c r="C851" s="92" t="s">
        <v>298</v>
      </c>
      <c r="D851" s="92" t="s">
        <v>102</v>
      </c>
      <c r="E851" s="93">
        <v>240</v>
      </c>
      <c r="F851" s="93">
        <v>240</v>
      </c>
      <c r="G851" s="94">
        <v>1</v>
      </c>
      <c r="H851" s="95"/>
      <c r="I851" s="95"/>
    </row>
    <row r="852" spans="1:9" x14ac:dyDescent="0.2">
      <c r="A852" s="96" t="s">
        <v>107</v>
      </c>
      <c r="B852" s="97" t="s">
        <v>479</v>
      </c>
      <c r="C852" s="97" t="s">
        <v>298</v>
      </c>
      <c r="D852" s="97" t="s">
        <v>108</v>
      </c>
      <c r="E852" s="74">
        <v>240</v>
      </c>
      <c r="F852" s="74">
        <v>240</v>
      </c>
      <c r="G852" s="94">
        <v>1</v>
      </c>
      <c r="H852" s="95"/>
      <c r="I852" s="95"/>
    </row>
    <row r="853" spans="1:9" ht="25.5" x14ac:dyDescent="0.2">
      <c r="A853" s="91" t="s">
        <v>184</v>
      </c>
      <c r="B853" s="92" t="s">
        <v>480</v>
      </c>
      <c r="C853" s="92"/>
      <c r="D853" s="92"/>
      <c r="E853" s="93">
        <v>60</v>
      </c>
      <c r="F853" s="93">
        <v>60</v>
      </c>
      <c r="G853" s="94">
        <v>1</v>
      </c>
      <c r="H853" s="95"/>
      <c r="I853" s="95"/>
    </row>
    <row r="854" spans="1:9" x14ac:dyDescent="0.2">
      <c r="A854" s="91" t="s">
        <v>297</v>
      </c>
      <c r="B854" s="92" t="s">
        <v>480</v>
      </c>
      <c r="C854" s="92" t="s">
        <v>298</v>
      </c>
      <c r="D854" s="92"/>
      <c r="E854" s="93">
        <v>60</v>
      </c>
      <c r="F854" s="93">
        <v>60</v>
      </c>
      <c r="G854" s="94">
        <v>1</v>
      </c>
      <c r="H854" s="95"/>
      <c r="I854" s="95"/>
    </row>
    <row r="855" spans="1:9" x14ac:dyDescent="0.2">
      <c r="A855" s="91" t="s">
        <v>101</v>
      </c>
      <c r="B855" s="92" t="s">
        <v>480</v>
      </c>
      <c r="C855" s="92" t="s">
        <v>298</v>
      </c>
      <c r="D855" s="92" t="s">
        <v>102</v>
      </c>
      <c r="E855" s="93">
        <v>60</v>
      </c>
      <c r="F855" s="93">
        <v>60</v>
      </c>
      <c r="G855" s="94">
        <v>1</v>
      </c>
      <c r="H855" s="95"/>
      <c r="I855" s="95"/>
    </row>
    <row r="856" spans="1:9" x14ac:dyDescent="0.2">
      <c r="A856" s="96" t="s">
        <v>107</v>
      </c>
      <c r="B856" s="97" t="s">
        <v>480</v>
      </c>
      <c r="C856" s="97" t="s">
        <v>298</v>
      </c>
      <c r="D856" s="97" t="s">
        <v>108</v>
      </c>
      <c r="E856" s="74">
        <v>60</v>
      </c>
      <c r="F856" s="74">
        <v>60</v>
      </c>
      <c r="G856" s="94">
        <v>1</v>
      </c>
      <c r="H856" s="95"/>
      <c r="I856" s="95"/>
    </row>
    <row r="857" spans="1:9" x14ac:dyDescent="0.2">
      <c r="A857" s="91" t="s">
        <v>163</v>
      </c>
      <c r="B857" s="92" t="s">
        <v>481</v>
      </c>
      <c r="C857" s="92"/>
      <c r="D857" s="92"/>
      <c r="E857" s="93">
        <v>51366.9</v>
      </c>
      <c r="F857" s="93">
        <v>51141.3</v>
      </c>
      <c r="G857" s="94">
        <v>0.99560806667328572</v>
      </c>
      <c r="H857" s="95"/>
      <c r="I857" s="95"/>
    </row>
    <row r="858" spans="1:9" x14ac:dyDescent="0.2">
      <c r="A858" s="91" t="s">
        <v>329</v>
      </c>
      <c r="B858" s="92" t="s">
        <v>482</v>
      </c>
      <c r="C858" s="92"/>
      <c r="D858" s="92"/>
      <c r="E858" s="93">
        <v>800</v>
      </c>
      <c r="F858" s="93">
        <v>800</v>
      </c>
      <c r="G858" s="94">
        <v>1</v>
      </c>
      <c r="H858" s="95"/>
      <c r="I858" s="95"/>
    </row>
    <row r="859" spans="1:9" x14ac:dyDescent="0.2">
      <c r="A859" s="91" t="s">
        <v>297</v>
      </c>
      <c r="B859" s="92" t="s">
        <v>482</v>
      </c>
      <c r="C859" s="92" t="s">
        <v>298</v>
      </c>
      <c r="D859" s="92"/>
      <c r="E859" s="93">
        <v>800</v>
      </c>
      <c r="F859" s="93">
        <v>800</v>
      </c>
      <c r="G859" s="94">
        <v>1</v>
      </c>
      <c r="H859" s="95"/>
      <c r="I859" s="95"/>
    </row>
    <row r="860" spans="1:9" x14ac:dyDescent="0.2">
      <c r="A860" s="91" t="s">
        <v>101</v>
      </c>
      <c r="B860" s="92" t="s">
        <v>482</v>
      </c>
      <c r="C860" s="92" t="s">
        <v>298</v>
      </c>
      <c r="D860" s="92" t="s">
        <v>102</v>
      </c>
      <c r="E860" s="93">
        <v>800</v>
      </c>
      <c r="F860" s="93">
        <v>800</v>
      </c>
      <c r="G860" s="94">
        <v>1</v>
      </c>
      <c r="H860" s="95"/>
      <c r="I860" s="95"/>
    </row>
    <row r="861" spans="1:9" x14ac:dyDescent="0.2">
      <c r="A861" s="96" t="s">
        <v>107</v>
      </c>
      <c r="B861" s="97" t="s">
        <v>482</v>
      </c>
      <c r="C861" s="97" t="s">
        <v>298</v>
      </c>
      <c r="D861" s="97" t="s">
        <v>108</v>
      </c>
      <c r="E861" s="74">
        <v>800</v>
      </c>
      <c r="F861" s="74">
        <v>800</v>
      </c>
      <c r="G861" s="94">
        <v>1</v>
      </c>
      <c r="H861" s="95"/>
      <c r="I861" s="95"/>
    </row>
    <row r="862" spans="1:9" ht="38.25" x14ac:dyDescent="0.2">
      <c r="A862" s="91" t="s">
        <v>165</v>
      </c>
      <c r="B862" s="92" t="s">
        <v>483</v>
      </c>
      <c r="C862" s="92"/>
      <c r="D862" s="92"/>
      <c r="E862" s="93">
        <v>50566.9</v>
      </c>
      <c r="F862" s="93">
        <v>50341.3</v>
      </c>
      <c r="G862" s="94">
        <v>0.99553858353982549</v>
      </c>
      <c r="H862" s="95"/>
      <c r="I862" s="95"/>
    </row>
    <row r="863" spans="1:9" x14ac:dyDescent="0.2">
      <c r="A863" s="91" t="s">
        <v>297</v>
      </c>
      <c r="B863" s="92" t="s">
        <v>483</v>
      </c>
      <c r="C863" s="92" t="s">
        <v>298</v>
      </c>
      <c r="D863" s="92"/>
      <c r="E863" s="93">
        <v>50566.9</v>
      </c>
      <c r="F863" s="93">
        <v>50341.3</v>
      </c>
      <c r="G863" s="94">
        <v>0.99553858353982549</v>
      </c>
      <c r="H863" s="95"/>
      <c r="I863" s="95"/>
    </row>
    <row r="864" spans="1:9" x14ac:dyDescent="0.2">
      <c r="A864" s="91" t="s">
        <v>101</v>
      </c>
      <c r="B864" s="92" t="s">
        <v>483</v>
      </c>
      <c r="C864" s="92" t="s">
        <v>298</v>
      </c>
      <c r="D864" s="92" t="s">
        <v>102</v>
      </c>
      <c r="E864" s="93">
        <v>50566.9</v>
      </c>
      <c r="F864" s="93">
        <v>50341.3</v>
      </c>
      <c r="G864" s="94">
        <v>0.99553858353982549</v>
      </c>
      <c r="H864" s="95"/>
      <c r="I864" s="95"/>
    </row>
    <row r="865" spans="1:9" x14ac:dyDescent="0.2">
      <c r="A865" s="96" t="s">
        <v>107</v>
      </c>
      <c r="B865" s="97" t="s">
        <v>483</v>
      </c>
      <c r="C865" s="97" t="s">
        <v>298</v>
      </c>
      <c r="D865" s="97" t="s">
        <v>108</v>
      </c>
      <c r="E865" s="74">
        <v>50566.9</v>
      </c>
      <c r="F865" s="74">
        <v>50341.3</v>
      </c>
      <c r="G865" s="94">
        <v>0.99553858353982549</v>
      </c>
      <c r="H865" s="95"/>
      <c r="I865" s="95"/>
    </row>
    <row r="866" spans="1:9" x14ac:dyDescent="0.2">
      <c r="A866" s="91" t="s">
        <v>179</v>
      </c>
      <c r="B866" s="92" t="s">
        <v>484</v>
      </c>
      <c r="C866" s="92"/>
      <c r="D866" s="92"/>
      <c r="E866" s="93">
        <v>48</v>
      </c>
      <c r="F866" s="93">
        <v>48</v>
      </c>
      <c r="G866" s="94">
        <v>1</v>
      </c>
      <c r="H866" s="95"/>
      <c r="I866" s="95"/>
    </row>
    <row r="867" spans="1:9" ht="25.5" x14ac:dyDescent="0.2">
      <c r="A867" s="91" t="s">
        <v>188</v>
      </c>
      <c r="B867" s="92" t="s">
        <v>485</v>
      </c>
      <c r="C867" s="92"/>
      <c r="D867" s="92"/>
      <c r="E867" s="93">
        <v>48</v>
      </c>
      <c r="F867" s="93">
        <v>48</v>
      </c>
      <c r="G867" s="94">
        <v>1</v>
      </c>
      <c r="H867" s="95"/>
      <c r="I867" s="95"/>
    </row>
    <row r="868" spans="1:9" x14ac:dyDescent="0.2">
      <c r="A868" s="91" t="s">
        <v>297</v>
      </c>
      <c r="B868" s="92" t="s">
        <v>485</v>
      </c>
      <c r="C868" s="92" t="s">
        <v>298</v>
      </c>
      <c r="D868" s="92"/>
      <c r="E868" s="93">
        <v>48</v>
      </c>
      <c r="F868" s="93">
        <v>48</v>
      </c>
      <c r="G868" s="94">
        <v>1</v>
      </c>
      <c r="H868" s="95"/>
      <c r="I868" s="95"/>
    </row>
    <row r="869" spans="1:9" x14ac:dyDescent="0.2">
      <c r="A869" s="91" t="s">
        <v>101</v>
      </c>
      <c r="B869" s="92" t="s">
        <v>485</v>
      </c>
      <c r="C869" s="92" t="s">
        <v>298</v>
      </c>
      <c r="D869" s="92" t="s">
        <v>102</v>
      </c>
      <c r="E869" s="93">
        <v>48</v>
      </c>
      <c r="F869" s="93">
        <v>48</v>
      </c>
      <c r="G869" s="94">
        <v>1</v>
      </c>
      <c r="H869" s="95"/>
      <c r="I869" s="95"/>
    </row>
    <row r="870" spans="1:9" x14ac:dyDescent="0.2">
      <c r="A870" s="96" t="s">
        <v>107</v>
      </c>
      <c r="B870" s="97" t="s">
        <v>485</v>
      </c>
      <c r="C870" s="97" t="s">
        <v>298</v>
      </c>
      <c r="D870" s="97" t="s">
        <v>108</v>
      </c>
      <c r="E870" s="74">
        <v>48</v>
      </c>
      <c r="F870" s="74">
        <v>48</v>
      </c>
      <c r="G870" s="94">
        <v>1</v>
      </c>
      <c r="H870" s="95"/>
      <c r="I870" s="95"/>
    </row>
    <row r="871" spans="1:9" x14ac:dyDescent="0.2">
      <c r="A871" s="91" t="s">
        <v>486</v>
      </c>
      <c r="B871" s="92" t="s">
        <v>487</v>
      </c>
      <c r="C871" s="92"/>
      <c r="D871" s="92"/>
      <c r="E871" s="93">
        <v>25722</v>
      </c>
      <c r="F871" s="93">
        <v>25177.200000000001</v>
      </c>
      <c r="G871" s="94">
        <v>0.97881968742710523</v>
      </c>
      <c r="H871" s="95"/>
      <c r="I871" s="95"/>
    </row>
    <row r="872" spans="1:9" x14ac:dyDescent="0.2">
      <c r="A872" s="91" t="s">
        <v>167</v>
      </c>
      <c r="B872" s="92" t="s">
        <v>488</v>
      </c>
      <c r="C872" s="92"/>
      <c r="D872" s="92"/>
      <c r="E872" s="93">
        <v>25722</v>
      </c>
      <c r="F872" s="93">
        <v>25177.200000000001</v>
      </c>
      <c r="G872" s="94">
        <v>0.97881968742710523</v>
      </c>
      <c r="H872" s="95"/>
      <c r="I872" s="95"/>
    </row>
    <row r="873" spans="1:9" x14ac:dyDescent="0.2">
      <c r="A873" s="91" t="s">
        <v>153</v>
      </c>
      <c r="B873" s="92" t="s">
        <v>489</v>
      </c>
      <c r="C873" s="92"/>
      <c r="D873" s="92"/>
      <c r="E873" s="93">
        <v>2574.7000000000003</v>
      </c>
      <c r="F873" s="93">
        <v>2571</v>
      </c>
      <c r="G873" s="94">
        <v>0.99856293937157714</v>
      </c>
      <c r="H873" s="95"/>
      <c r="I873" s="95"/>
    </row>
    <row r="874" spans="1:9" ht="25.5" x14ac:dyDescent="0.2">
      <c r="A874" s="91" t="s">
        <v>155</v>
      </c>
      <c r="B874" s="92" t="s">
        <v>489</v>
      </c>
      <c r="C874" s="92" t="s">
        <v>156</v>
      </c>
      <c r="D874" s="92"/>
      <c r="E874" s="93">
        <v>2574.7000000000003</v>
      </c>
      <c r="F874" s="93">
        <v>2571</v>
      </c>
      <c r="G874" s="94">
        <v>0.99856293937157714</v>
      </c>
      <c r="H874" s="95"/>
      <c r="I874" s="95"/>
    </row>
    <row r="875" spans="1:9" x14ac:dyDescent="0.2">
      <c r="A875" s="91" t="s">
        <v>115</v>
      </c>
      <c r="B875" s="92" t="s">
        <v>489</v>
      </c>
      <c r="C875" s="92" t="s">
        <v>156</v>
      </c>
      <c r="D875" s="92" t="s">
        <v>116</v>
      </c>
      <c r="E875" s="93">
        <v>2574.7000000000003</v>
      </c>
      <c r="F875" s="93">
        <v>2571</v>
      </c>
      <c r="G875" s="94">
        <v>0.99856293937157714</v>
      </c>
      <c r="H875" s="95"/>
      <c r="I875" s="95"/>
    </row>
    <row r="876" spans="1:9" x14ac:dyDescent="0.2">
      <c r="A876" s="96" t="s">
        <v>119</v>
      </c>
      <c r="B876" s="97" t="s">
        <v>489</v>
      </c>
      <c r="C876" s="97" t="s">
        <v>156</v>
      </c>
      <c r="D876" s="97" t="s">
        <v>120</v>
      </c>
      <c r="E876" s="74">
        <v>2574.7000000000003</v>
      </c>
      <c r="F876" s="74">
        <v>2571</v>
      </c>
      <c r="G876" s="94">
        <v>0.99856293937157714</v>
      </c>
      <c r="H876" s="95"/>
      <c r="I876" s="95"/>
    </row>
    <row r="877" spans="1:9" x14ac:dyDescent="0.2">
      <c r="A877" s="91" t="s">
        <v>170</v>
      </c>
      <c r="B877" s="92" t="s">
        <v>490</v>
      </c>
      <c r="C877" s="92"/>
      <c r="D877" s="92"/>
      <c r="E877" s="93">
        <v>46.9</v>
      </c>
      <c r="F877" s="93">
        <v>25.7</v>
      </c>
      <c r="G877" s="94">
        <v>0.54797441364605548</v>
      </c>
      <c r="H877" s="95"/>
      <c r="I877" s="95"/>
    </row>
    <row r="878" spans="1:9" x14ac:dyDescent="0.2">
      <c r="A878" s="91" t="s">
        <v>161</v>
      </c>
      <c r="B878" s="92" t="s">
        <v>490</v>
      </c>
      <c r="C878" s="92" t="s">
        <v>162</v>
      </c>
      <c r="D878" s="92"/>
      <c r="E878" s="93">
        <v>46.9</v>
      </c>
      <c r="F878" s="93">
        <v>25.7</v>
      </c>
      <c r="G878" s="94">
        <v>0.54797441364605548</v>
      </c>
      <c r="H878" s="95"/>
      <c r="I878" s="95"/>
    </row>
    <row r="879" spans="1:9" x14ac:dyDescent="0.2">
      <c r="A879" s="91" t="s">
        <v>115</v>
      </c>
      <c r="B879" s="92" t="s">
        <v>490</v>
      </c>
      <c r="C879" s="92" t="s">
        <v>162</v>
      </c>
      <c r="D879" s="92" t="s">
        <v>116</v>
      </c>
      <c r="E879" s="93">
        <v>46.9</v>
      </c>
      <c r="F879" s="93">
        <v>25.7</v>
      </c>
      <c r="G879" s="94">
        <v>0.54797441364605548</v>
      </c>
      <c r="H879" s="95"/>
      <c r="I879" s="95"/>
    </row>
    <row r="880" spans="1:9" x14ac:dyDescent="0.2">
      <c r="A880" s="96" t="s">
        <v>119</v>
      </c>
      <c r="B880" s="97" t="s">
        <v>490</v>
      </c>
      <c r="C880" s="97" t="s">
        <v>162</v>
      </c>
      <c r="D880" s="97" t="s">
        <v>120</v>
      </c>
      <c r="E880" s="74">
        <v>46.9</v>
      </c>
      <c r="F880" s="74">
        <v>25.7</v>
      </c>
      <c r="G880" s="94">
        <v>0.54797441364605548</v>
      </c>
      <c r="H880" s="95"/>
      <c r="I880" s="95"/>
    </row>
    <row r="881" spans="1:9" x14ac:dyDescent="0.2">
      <c r="A881" s="91" t="s">
        <v>159</v>
      </c>
      <c r="B881" s="92" t="s">
        <v>491</v>
      </c>
      <c r="C881" s="92"/>
      <c r="D881" s="92"/>
      <c r="E881" s="93">
        <v>826.90000000000009</v>
      </c>
      <c r="F881" s="93">
        <v>787.80000000000007</v>
      </c>
      <c r="G881" s="94">
        <v>0.9527149594872415</v>
      </c>
      <c r="H881" s="95"/>
      <c r="I881" s="95"/>
    </row>
    <row r="882" spans="1:9" x14ac:dyDescent="0.2">
      <c r="A882" s="91" t="s">
        <v>161</v>
      </c>
      <c r="B882" s="92" t="s">
        <v>491</v>
      </c>
      <c r="C882" s="92" t="s">
        <v>162</v>
      </c>
      <c r="D882" s="92"/>
      <c r="E882" s="93">
        <v>826.90000000000009</v>
      </c>
      <c r="F882" s="93">
        <v>787.80000000000007</v>
      </c>
      <c r="G882" s="94">
        <v>0.9527149594872415</v>
      </c>
      <c r="H882" s="95"/>
      <c r="I882" s="95"/>
    </row>
    <row r="883" spans="1:9" x14ac:dyDescent="0.2">
      <c r="A883" s="91" t="s">
        <v>101</v>
      </c>
      <c r="B883" s="92" t="s">
        <v>491</v>
      </c>
      <c r="C883" s="92" t="s">
        <v>162</v>
      </c>
      <c r="D883" s="92" t="s">
        <v>102</v>
      </c>
      <c r="E883" s="93">
        <v>25.200000000000003</v>
      </c>
      <c r="F883" s="93">
        <v>23.7</v>
      </c>
      <c r="G883" s="94">
        <v>0.94047619047619035</v>
      </c>
      <c r="H883" s="95"/>
      <c r="I883" s="95"/>
    </row>
    <row r="884" spans="1:9" x14ac:dyDescent="0.2">
      <c r="A884" s="96" t="s">
        <v>109</v>
      </c>
      <c r="B884" s="97" t="s">
        <v>491</v>
      </c>
      <c r="C884" s="97" t="s">
        <v>162</v>
      </c>
      <c r="D884" s="97" t="s">
        <v>110</v>
      </c>
      <c r="E884" s="74">
        <v>25.200000000000003</v>
      </c>
      <c r="F884" s="74">
        <v>23.7</v>
      </c>
      <c r="G884" s="94">
        <v>0.94047619047619035</v>
      </c>
      <c r="H884" s="95"/>
      <c r="I884" s="95"/>
    </row>
    <row r="885" spans="1:9" x14ac:dyDescent="0.2">
      <c r="A885" s="91" t="s">
        <v>115</v>
      </c>
      <c r="B885" s="92" t="s">
        <v>491</v>
      </c>
      <c r="C885" s="92" t="s">
        <v>162</v>
      </c>
      <c r="D885" s="92" t="s">
        <v>116</v>
      </c>
      <c r="E885" s="93">
        <v>801.7</v>
      </c>
      <c r="F885" s="93">
        <v>764.1</v>
      </c>
      <c r="G885" s="94">
        <v>0.95309966321566664</v>
      </c>
      <c r="H885" s="95"/>
      <c r="I885" s="95"/>
    </row>
    <row r="886" spans="1:9" x14ac:dyDescent="0.2">
      <c r="A886" s="96" t="s">
        <v>119</v>
      </c>
      <c r="B886" s="97" t="s">
        <v>491</v>
      </c>
      <c r="C886" s="97" t="s">
        <v>162</v>
      </c>
      <c r="D886" s="97" t="s">
        <v>120</v>
      </c>
      <c r="E886" s="74">
        <v>801.7</v>
      </c>
      <c r="F886" s="74">
        <v>764.1</v>
      </c>
      <c r="G886" s="94">
        <v>0.95309966321566664</v>
      </c>
      <c r="H886" s="95"/>
      <c r="I886" s="95"/>
    </row>
    <row r="887" spans="1:9" x14ac:dyDescent="0.2">
      <c r="A887" s="91" t="s">
        <v>175</v>
      </c>
      <c r="B887" s="92" t="s">
        <v>492</v>
      </c>
      <c r="C887" s="92"/>
      <c r="D887" s="92"/>
      <c r="E887" s="93">
        <v>166</v>
      </c>
      <c r="F887" s="93">
        <v>166</v>
      </c>
      <c r="G887" s="94">
        <v>1</v>
      </c>
      <c r="H887" s="95"/>
      <c r="I887" s="95"/>
    </row>
    <row r="888" spans="1:9" x14ac:dyDescent="0.2">
      <c r="A888" s="91" t="s">
        <v>161</v>
      </c>
      <c r="B888" s="92" t="s">
        <v>492</v>
      </c>
      <c r="C888" s="92" t="s">
        <v>162</v>
      </c>
      <c r="D888" s="92"/>
      <c r="E888" s="93">
        <v>166</v>
      </c>
      <c r="F888" s="93">
        <v>166</v>
      </c>
      <c r="G888" s="94">
        <v>1</v>
      </c>
      <c r="H888" s="95"/>
      <c r="I888" s="95"/>
    </row>
    <row r="889" spans="1:9" x14ac:dyDescent="0.2">
      <c r="A889" s="91" t="s">
        <v>115</v>
      </c>
      <c r="B889" s="92" t="s">
        <v>492</v>
      </c>
      <c r="C889" s="92" t="s">
        <v>162</v>
      </c>
      <c r="D889" s="92" t="s">
        <v>116</v>
      </c>
      <c r="E889" s="93">
        <v>166</v>
      </c>
      <c r="F889" s="93">
        <v>166</v>
      </c>
      <c r="G889" s="94">
        <v>1</v>
      </c>
      <c r="H889" s="95"/>
      <c r="I889" s="95"/>
    </row>
    <row r="890" spans="1:9" x14ac:dyDescent="0.2">
      <c r="A890" s="96" t="s">
        <v>119</v>
      </c>
      <c r="B890" s="97" t="s">
        <v>492</v>
      </c>
      <c r="C890" s="97" t="s">
        <v>162</v>
      </c>
      <c r="D890" s="97" t="s">
        <v>120</v>
      </c>
      <c r="E890" s="74">
        <v>166</v>
      </c>
      <c r="F890" s="74">
        <v>166</v>
      </c>
      <c r="G890" s="94">
        <v>1</v>
      </c>
      <c r="H890" s="95"/>
      <c r="I890" s="95"/>
    </row>
    <row r="891" spans="1:9" x14ac:dyDescent="0.2">
      <c r="A891" s="91" t="s">
        <v>163</v>
      </c>
      <c r="B891" s="92" t="s">
        <v>493</v>
      </c>
      <c r="C891" s="92"/>
      <c r="D891" s="92"/>
      <c r="E891" s="93">
        <v>22107.5</v>
      </c>
      <c r="F891" s="93">
        <v>21626.7</v>
      </c>
      <c r="G891" s="94">
        <v>0.97825172452787523</v>
      </c>
      <c r="H891" s="95"/>
      <c r="I891" s="95"/>
    </row>
    <row r="892" spans="1:9" ht="38.25" x14ac:dyDescent="0.2">
      <c r="A892" s="91" t="s">
        <v>165</v>
      </c>
      <c r="B892" s="92" t="s">
        <v>494</v>
      </c>
      <c r="C892" s="92"/>
      <c r="D892" s="92"/>
      <c r="E892" s="93">
        <v>22107.5</v>
      </c>
      <c r="F892" s="93">
        <v>21626.7</v>
      </c>
      <c r="G892" s="94">
        <v>0.97825172452787523</v>
      </c>
      <c r="H892" s="95"/>
      <c r="I892" s="95"/>
    </row>
    <row r="893" spans="1:9" ht="25.5" x14ac:dyDescent="0.2">
      <c r="A893" s="91" t="s">
        <v>155</v>
      </c>
      <c r="B893" s="92" t="s">
        <v>494</v>
      </c>
      <c r="C893" s="92" t="s">
        <v>156</v>
      </c>
      <c r="D893" s="92"/>
      <c r="E893" s="93">
        <v>22107.5</v>
      </c>
      <c r="F893" s="93">
        <v>21626.7</v>
      </c>
      <c r="G893" s="94">
        <v>0.97825172452787523</v>
      </c>
      <c r="H893" s="95"/>
      <c r="I893" s="95"/>
    </row>
    <row r="894" spans="1:9" x14ac:dyDescent="0.2">
      <c r="A894" s="91" t="s">
        <v>115</v>
      </c>
      <c r="B894" s="92" t="s">
        <v>494</v>
      </c>
      <c r="C894" s="92" t="s">
        <v>156</v>
      </c>
      <c r="D894" s="92" t="s">
        <v>116</v>
      </c>
      <c r="E894" s="93">
        <v>22107.5</v>
      </c>
      <c r="F894" s="93">
        <v>21626.7</v>
      </c>
      <c r="G894" s="94">
        <v>0.97825172452787523</v>
      </c>
      <c r="H894" s="95"/>
      <c r="I894" s="95"/>
    </row>
    <row r="895" spans="1:9" x14ac:dyDescent="0.2">
      <c r="A895" s="96" t="s">
        <v>119</v>
      </c>
      <c r="B895" s="97" t="s">
        <v>494</v>
      </c>
      <c r="C895" s="97" t="s">
        <v>156</v>
      </c>
      <c r="D895" s="97" t="s">
        <v>120</v>
      </c>
      <c r="E895" s="74">
        <v>22107.5</v>
      </c>
      <c r="F895" s="74">
        <v>21626.7</v>
      </c>
      <c r="G895" s="94">
        <v>0.97825172452787523</v>
      </c>
      <c r="H895" s="95"/>
      <c r="I895" s="95"/>
    </row>
    <row r="896" spans="1:9" x14ac:dyDescent="0.2">
      <c r="A896" s="91" t="s">
        <v>495</v>
      </c>
      <c r="B896" s="92" t="s">
        <v>496</v>
      </c>
      <c r="C896" s="92"/>
      <c r="D896" s="92"/>
      <c r="E896" s="93">
        <v>1015.8</v>
      </c>
      <c r="F896" s="93">
        <v>1015.3</v>
      </c>
      <c r="G896" s="94">
        <v>0.99950777712148065</v>
      </c>
      <c r="H896" s="95"/>
      <c r="I896" s="95"/>
    </row>
    <row r="897" spans="1:9" x14ac:dyDescent="0.2">
      <c r="A897" s="91" t="s">
        <v>497</v>
      </c>
      <c r="B897" s="92" t="s">
        <v>498</v>
      </c>
      <c r="C897" s="92"/>
      <c r="D897" s="92"/>
      <c r="E897" s="93">
        <v>38.799999999999997</v>
      </c>
      <c r="F897" s="93">
        <v>38.6</v>
      </c>
      <c r="G897" s="94">
        <v>0.9948453608247424</v>
      </c>
      <c r="H897" s="95"/>
      <c r="I897" s="95"/>
    </row>
    <row r="898" spans="1:9" x14ac:dyDescent="0.2">
      <c r="A898" s="91" t="s">
        <v>179</v>
      </c>
      <c r="B898" s="92" t="s">
        <v>499</v>
      </c>
      <c r="C898" s="92"/>
      <c r="D898" s="92"/>
      <c r="E898" s="93">
        <v>38.799999999999997</v>
      </c>
      <c r="F898" s="93">
        <v>38.6</v>
      </c>
      <c r="G898" s="94">
        <v>0.9948453608247424</v>
      </c>
      <c r="H898" s="95"/>
      <c r="I898" s="95"/>
    </row>
    <row r="899" spans="1:9" ht="25.5" x14ac:dyDescent="0.2">
      <c r="A899" s="91" t="s">
        <v>184</v>
      </c>
      <c r="B899" s="92" t="s">
        <v>500</v>
      </c>
      <c r="C899" s="92"/>
      <c r="D899" s="92"/>
      <c r="E899" s="93">
        <v>38.799999999999997</v>
      </c>
      <c r="F899" s="93">
        <v>38.6</v>
      </c>
      <c r="G899" s="94">
        <v>0.9948453608247424</v>
      </c>
      <c r="H899" s="95"/>
      <c r="I899" s="95"/>
    </row>
    <row r="900" spans="1:9" x14ac:dyDescent="0.2">
      <c r="A900" s="91" t="s">
        <v>161</v>
      </c>
      <c r="B900" s="92" t="s">
        <v>500</v>
      </c>
      <c r="C900" s="92" t="s">
        <v>162</v>
      </c>
      <c r="D900" s="92"/>
      <c r="E900" s="93">
        <v>38.799999999999997</v>
      </c>
      <c r="F900" s="93">
        <v>38.6</v>
      </c>
      <c r="G900" s="94">
        <v>0.9948453608247424</v>
      </c>
      <c r="H900" s="95"/>
      <c r="I900" s="95"/>
    </row>
    <row r="901" spans="1:9" x14ac:dyDescent="0.2">
      <c r="A901" s="91" t="s">
        <v>101</v>
      </c>
      <c r="B901" s="92" t="s">
        <v>500</v>
      </c>
      <c r="C901" s="92" t="s">
        <v>162</v>
      </c>
      <c r="D901" s="92" t="s">
        <v>102</v>
      </c>
      <c r="E901" s="93">
        <v>38.799999999999997</v>
      </c>
      <c r="F901" s="93">
        <v>38.6</v>
      </c>
      <c r="G901" s="94">
        <v>0.9948453608247424</v>
      </c>
      <c r="H901" s="95"/>
      <c r="I901" s="95"/>
    </row>
    <row r="902" spans="1:9" x14ac:dyDescent="0.2">
      <c r="A902" s="96" t="s">
        <v>111</v>
      </c>
      <c r="B902" s="97" t="s">
        <v>500</v>
      </c>
      <c r="C902" s="97" t="s">
        <v>162</v>
      </c>
      <c r="D902" s="97" t="s">
        <v>112</v>
      </c>
      <c r="E902" s="74">
        <v>38.799999999999997</v>
      </c>
      <c r="F902" s="74">
        <v>38.6</v>
      </c>
      <c r="G902" s="94">
        <v>0.9948453608247424</v>
      </c>
      <c r="H902" s="95"/>
      <c r="I902" s="95"/>
    </row>
    <row r="903" spans="1:9" x14ac:dyDescent="0.2">
      <c r="A903" s="91" t="s">
        <v>501</v>
      </c>
      <c r="B903" s="92" t="s">
        <v>502</v>
      </c>
      <c r="C903" s="92"/>
      <c r="D903" s="92"/>
      <c r="E903" s="93">
        <v>23.7</v>
      </c>
      <c r="F903" s="93">
        <v>23.4</v>
      </c>
      <c r="G903" s="94">
        <v>0.98734177215189867</v>
      </c>
      <c r="H903" s="95"/>
      <c r="I903" s="95"/>
    </row>
    <row r="904" spans="1:9" x14ac:dyDescent="0.2">
      <c r="A904" s="91" t="s">
        <v>179</v>
      </c>
      <c r="B904" s="92" t="s">
        <v>503</v>
      </c>
      <c r="C904" s="92"/>
      <c r="D904" s="92"/>
      <c r="E904" s="93">
        <v>23.7</v>
      </c>
      <c r="F904" s="93">
        <v>23.4</v>
      </c>
      <c r="G904" s="94">
        <v>0.98734177215189867</v>
      </c>
      <c r="H904" s="95"/>
      <c r="I904" s="95"/>
    </row>
    <row r="905" spans="1:9" ht="25.5" x14ac:dyDescent="0.2">
      <c r="A905" s="91" t="s">
        <v>184</v>
      </c>
      <c r="B905" s="92" t="s">
        <v>504</v>
      </c>
      <c r="C905" s="92"/>
      <c r="D905" s="92"/>
      <c r="E905" s="93">
        <v>23.7</v>
      </c>
      <c r="F905" s="93">
        <v>23.4</v>
      </c>
      <c r="G905" s="94">
        <v>0.98734177215189867</v>
      </c>
      <c r="H905" s="95"/>
      <c r="I905" s="95"/>
    </row>
    <row r="906" spans="1:9" x14ac:dyDescent="0.2">
      <c r="A906" s="91" t="s">
        <v>161</v>
      </c>
      <c r="B906" s="92" t="s">
        <v>504</v>
      </c>
      <c r="C906" s="92" t="s">
        <v>162</v>
      </c>
      <c r="D906" s="92"/>
      <c r="E906" s="93">
        <v>23.7</v>
      </c>
      <c r="F906" s="93">
        <v>23.4</v>
      </c>
      <c r="G906" s="94">
        <v>0.98734177215189867</v>
      </c>
      <c r="H906" s="95"/>
      <c r="I906" s="95"/>
    </row>
    <row r="907" spans="1:9" x14ac:dyDescent="0.2">
      <c r="A907" s="91" t="s">
        <v>101</v>
      </c>
      <c r="B907" s="92" t="s">
        <v>504</v>
      </c>
      <c r="C907" s="92" t="s">
        <v>162</v>
      </c>
      <c r="D907" s="92" t="s">
        <v>102</v>
      </c>
      <c r="E907" s="93">
        <v>23.7</v>
      </c>
      <c r="F907" s="93">
        <v>23.4</v>
      </c>
      <c r="G907" s="94">
        <v>0.98734177215189867</v>
      </c>
      <c r="H907" s="95"/>
      <c r="I907" s="95"/>
    </row>
    <row r="908" spans="1:9" x14ac:dyDescent="0.2">
      <c r="A908" s="96" t="s">
        <v>111</v>
      </c>
      <c r="B908" s="97" t="s">
        <v>504</v>
      </c>
      <c r="C908" s="97" t="s">
        <v>162</v>
      </c>
      <c r="D908" s="97" t="s">
        <v>112</v>
      </c>
      <c r="E908" s="74">
        <v>23.7</v>
      </c>
      <c r="F908" s="74">
        <v>23.4</v>
      </c>
      <c r="G908" s="94">
        <v>0.98734177215189867</v>
      </c>
      <c r="H908" s="95"/>
      <c r="I908" s="95"/>
    </row>
    <row r="909" spans="1:9" x14ac:dyDescent="0.2">
      <c r="A909" s="91" t="s">
        <v>505</v>
      </c>
      <c r="B909" s="92" t="s">
        <v>506</v>
      </c>
      <c r="C909" s="92"/>
      <c r="D909" s="92"/>
      <c r="E909" s="93">
        <v>20</v>
      </c>
      <c r="F909" s="93">
        <v>20</v>
      </c>
      <c r="G909" s="94">
        <v>1</v>
      </c>
      <c r="H909" s="95"/>
      <c r="I909" s="95"/>
    </row>
    <row r="910" spans="1:9" x14ac:dyDescent="0.2">
      <c r="A910" s="91" t="s">
        <v>179</v>
      </c>
      <c r="B910" s="92" t="s">
        <v>507</v>
      </c>
      <c r="C910" s="92"/>
      <c r="D910" s="92"/>
      <c r="E910" s="93">
        <v>20</v>
      </c>
      <c r="F910" s="93">
        <v>20</v>
      </c>
      <c r="G910" s="94">
        <v>1</v>
      </c>
      <c r="H910" s="95"/>
      <c r="I910" s="95"/>
    </row>
    <row r="911" spans="1:9" ht="25.5" x14ac:dyDescent="0.2">
      <c r="A911" s="91" t="s">
        <v>184</v>
      </c>
      <c r="B911" s="92" t="s">
        <v>508</v>
      </c>
      <c r="C911" s="92"/>
      <c r="D911" s="92"/>
      <c r="E911" s="93">
        <v>20</v>
      </c>
      <c r="F911" s="93">
        <v>20</v>
      </c>
      <c r="G911" s="94">
        <v>1</v>
      </c>
      <c r="H911" s="95"/>
      <c r="I911" s="95"/>
    </row>
    <row r="912" spans="1:9" x14ac:dyDescent="0.2">
      <c r="A912" s="91" t="s">
        <v>161</v>
      </c>
      <c r="B912" s="92" t="s">
        <v>508</v>
      </c>
      <c r="C912" s="92" t="s">
        <v>162</v>
      </c>
      <c r="D912" s="92"/>
      <c r="E912" s="93">
        <v>20</v>
      </c>
      <c r="F912" s="93">
        <v>20</v>
      </c>
      <c r="G912" s="94">
        <v>1</v>
      </c>
      <c r="H912" s="95"/>
      <c r="I912" s="95"/>
    </row>
    <row r="913" spans="1:9" x14ac:dyDescent="0.2">
      <c r="A913" s="91" t="s">
        <v>101</v>
      </c>
      <c r="B913" s="92" t="s">
        <v>508</v>
      </c>
      <c r="C913" s="92" t="s">
        <v>162</v>
      </c>
      <c r="D913" s="92" t="s">
        <v>102</v>
      </c>
      <c r="E913" s="93">
        <v>20</v>
      </c>
      <c r="F913" s="93">
        <v>20</v>
      </c>
      <c r="G913" s="94">
        <v>1</v>
      </c>
      <c r="H913" s="95"/>
      <c r="I913" s="95"/>
    </row>
    <row r="914" spans="1:9" x14ac:dyDescent="0.2">
      <c r="A914" s="96" t="s">
        <v>111</v>
      </c>
      <c r="B914" s="97" t="s">
        <v>508</v>
      </c>
      <c r="C914" s="97" t="s">
        <v>162</v>
      </c>
      <c r="D914" s="97" t="s">
        <v>112</v>
      </c>
      <c r="E914" s="74">
        <v>20</v>
      </c>
      <c r="F914" s="74">
        <v>20</v>
      </c>
      <c r="G914" s="94">
        <v>1</v>
      </c>
      <c r="H914" s="95"/>
      <c r="I914" s="95"/>
    </row>
    <row r="915" spans="1:9" ht="25.5" x14ac:dyDescent="0.2">
      <c r="A915" s="91" t="s">
        <v>509</v>
      </c>
      <c r="B915" s="92" t="s">
        <v>510</v>
      </c>
      <c r="C915" s="92"/>
      <c r="D915" s="92"/>
      <c r="E915" s="93">
        <v>57.5</v>
      </c>
      <c r="F915" s="93">
        <v>57.5</v>
      </c>
      <c r="G915" s="94">
        <v>1</v>
      </c>
      <c r="H915" s="95"/>
      <c r="I915" s="95"/>
    </row>
    <row r="916" spans="1:9" x14ac:dyDescent="0.2">
      <c r="A916" s="91" t="s">
        <v>179</v>
      </c>
      <c r="B916" s="92" t="s">
        <v>511</v>
      </c>
      <c r="C916" s="92"/>
      <c r="D916" s="92"/>
      <c r="E916" s="93">
        <v>57.5</v>
      </c>
      <c r="F916" s="93">
        <v>57.5</v>
      </c>
      <c r="G916" s="94">
        <v>1</v>
      </c>
      <c r="H916" s="95"/>
      <c r="I916" s="95"/>
    </row>
    <row r="917" spans="1:9" ht="25.5" x14ac:dyDescent="0.2">
      <c r="A917" s="91" t="s">
        <v>184</v>
      </c>
      <c r="B917" s="92" t="s">
        <v>512</v>
      </c>
      <c r="C917" s="92"/>
      <c r="D917" s="92"/>
      <c r="E917" s="93">
        <v>57.5</v>
      </c>
      <c r="F917" s="93">
        <v>57.5</v>
      </c>
      <c r="G917" s="94">
        <v>1</v>
      </c>
      <c r="H917" s="95"/>
      <c r="I917" s="95"/>
    </row>
    <row r="918" spans="1:9" x14ac:dyDescent="0.2">
      <c r="A918" s="91" t="s">
        <v>161</v>
      </c>
      <c r="B918" s="92" t="s">
        <v>512</v>
      </c>
      <c r="C918" s="92" t="s">
        <v>162</v>
      </c>
      <c r="D918" s="92"/>
      <c r="E918" s="93">
        <v>57.5</v>
      </c>
      <c r="F918" s="93">
        <v>57.5</v>
      </c>
      <c r="G918" s="94">
        <v>1</v>
      </c>
      <c r="H918" s="95"/>
      <c r="I918" s="95"/>
    </row>
    <row r="919" spans="1:9" x14ac:dyDescent="0.2">
      <c r="A919" s="91" t="s">
        <v>101</v>
      </c>
      <c r="B919" s="92" t="s">
        <v>512</v>
      </c>
      <c r="C919" s="92" t="s">
        <v>162</v>
      </c>
      <c r="D919" s="92" t="s">
        <v>102</v>
      </c>
      <c r="E919" s="93">
        <v>57.5</v>
      </c>
      <c r="F919" s="93">
        <v>57.5</v>
      </c>
      <c r="G919" s="94">
        <v>1</v>
      </c>
      <c r="H919" s="95"/>
      <c r="I919" s="95"/>
    </row>
    <row r="920" spans="1:9" x14ac:dyDescent="0.2">
      <c r="A920" s="96" t="s">
        <v>111</v>
      </c>
      <c r="B920" s="97" t="s">
        <v>512</v>
      </c>
      <c r="C920" s="97" t="s">
        <v>162</v>
      </c>
      <c r="D920" s="97" t="s">
        <v>112</v>
      </c>
      <c r="E920" s="74">
        <v>57.5</v>
      </c>
      <c r="F920" s="74">
        <v>57.5</v>
      </c>
      <c r="G920" s="94">
        <v>1</v>
      </c>
      <c r="H920" s="95"/>
      <c r="I920" s="95"/>
    </row>
    <row r="921" spans="1:9" x14ac:dyDescent="0.2">
      <c r="A921" s="91" t="s">
        <v>513</v>
      </c>
      <c r="B921" s="92" t="s">
        <v>514</v>
      </c>
      <c r="C921" s="92"/>
      <c r="D921" s="92"/>
      <c r="E921" s="93">
        <v>875.8</v>
      </c>
      <c r="F921" s="93">
        <v>875.8</v>
      </c>
      <c r="G921" s="94">
        <v>1</v>
      </c>
      <c r="H921" s="95"/>
      <c r="I921" s="95"/>
    </row>
    <row r="922" spans="1:9" x14ac:dyDescent="0.2">
      <c r="A922" s="91" t="s">
        <v>515</v>
      </c>
      <c r="B922" s="92" t="s">
        <v>516</v>
      </c>
      <c r="C922" s="92"/>
      <c r="D922" s="92"/>
      <c r="E922" s="93">
        <v>875.8</v>
      </c>
      <c r="F922" s="93">
        <v>875.8</v>
      </c>
      <c r="G922" s="94">
        <v>1</v>
      </c>
      <c r="H922" s="95"/>
      <c r="I922" s="95"/>
    </row>
    <row r="923" spans="1:9" ht="25.5" x14ac:dyDescent="0.2">
      <c r="A923" s="91" t="s">
        <v>344</v>
      </c>
      <c r="B923" s="92" t="s">
        <v>517</v>
      </c>
      <c r="C923" s="92"/>
      <c r="D923" s="92"/>
      <c r="E923" s="93">
        <v>875.8</v>
      </c>
      <c r="F923" s="93">
        <v>875.8</v>
      </c>
      <c r="G923" s="94">
        <v>1</v>
      </c>
      <c r="H923" s="95"/>
      <c r="I923" s="95"/>
    </row>
    <row r="924" spans="1:9" x14ac:dyDescent="0.2">
      <c r="A924" s="91" t="s">
        <v>518</v>
      </c>
      <c r="B924" s="92" t="s">
        <v>519</v>
      </c>
      <c r="C924" s="92"/>
      <c r="D924" s="92"/>
      <c r="E924" s="93">
        <v>875.8</v>
      </c>
      <c r="F924" s="93">
        <v>875.8</v>
      </c>
      <c r="G924" s="94">
        <v>1</v>
      </c>
      <c r="H924" s="95"/>
      <c r="I924" s="95"/>
    </row>
    <row r="925" spans="1:9" x14ac:dyDescent="0.2">
      <c r="A925" s="91" t="s">
        <v>157</v>
      </c>
      <c r="B925" s="92" t="s">
        <v>519</v>
      </c>
      <c r="C925" s="92" t="s">
        <v>158</v>
      </c>
      <c r="D925" s="92"/>
      <c r="E925" s="93">
        <v>875.8</v>
      </c>
      <c r="F925" s="93">
        <v>875.8</v>
      </c>
      <c r="G925" s="94">
        <v>1</v>
      </c>
      <c r="H925" s="95"/>
      <c r="I925" s="95"/>
    </row>
    <row r="926" spans="1:9" x14ac:dyDescent="0.2">
      <c r="A926" s="91" t="s">
        <v>121</v>
      </c>
      <c r="B926" s="92" t="s">
        <v>519</v>
      </c>
      <c r="C926" s="92" t="s">
        <v>158</v>
      </c>
      <c r="D926" s="92" t="s">
        <v>122</v>
      </c>
      <c r="E926" s="93">
        <v>875.8</v>
      </c>
      <c r="F926" s="93">
        <v>875.8</v>
      </c>
      <c r="G926" s="94">
        <v>1</v>
      </c>
      <c r="H926" s="95"/>
      <c r="I926" s="95"/>
    </row>
    <row r="927" spans="1:9" x14ac:dyDescent="0.2">
      <c r="A927" s="96" t="s">
        <v>125</v>
      </c>
      <c r="B927" s="97" t="s">
        <v>519</v>
      </c>
      <c r="C927" s="97" t="s">
        <v>158</v>
      </c>
      <c r="D927" s="97" t="s">
        <v>126</v>
      </c>
      <c r="E927" s="74">
        <v>875.8</v>
      </c>
      <c r="F927" s="74">
        <v>875.8</v>
      </c>
      <c r="G927" s="94">
        <v>1</v>
      </c>
      <c r="H927" s="95"/>
      <c r="I927" s="95"/>
    </row>
    <row r="928" spans="1:9" x14ac:dyDescent="0.2">
      <c r="A928" s="91" t="s">
        <v>520</v>
      </c>
      <c r="B928" s="92" t="s">
        <v>521</v>
      </c>
      <c r="C928" s="92"/>
      <c r="D928" s="92"/>
      <c r="E928" s="93">
        <v>20771.3</v>
      </c>
      <c r="F928" s="93">
        <v>20131.199999999997</v>
      </c>
      <c r="G928" s="94">
        <v>0.96918344061276851</v>
      </c>
      <c r="H928" s="95"/>
      <c r="I928" s="95"/>
    </row>
    <row r="929" spans="1:9" x14ac:dyDescent="0.2">
      <c r="A929" s="91" t="s">
        <v>522</v>
      </c>
      <c r="B929" s="92" t="s">
        <v>523</v>
      </c>
      <c r="C929" s="92"/>
      <c r="D929" s="92"/>
      <c r="E929" s="93">
        <v>8227.2999999999993</v>
      </c>
      <c r="F929" s="93">
        <v>8061.9</v>
      </c>
      <c r="G929" s="94">
        <v>0.97989619923911864</v>
      </c>
      <c r="H929" s="95"/>
      <c r="I929" s="95"/>
    </row>
    <row r="930" spans="1:9" x14ac:dyDescent="0.2">
      <c r="A930" s="91" t="s">
        <v>515</v>
      </c>
      <c r="B930" s="92" t="s">
        <v>524</v>
      </c>
      <c r="C930" s="92"/>
      <c r="D930" s="92"/>
      <c r="E930" s="93">
        <v>8227.2999999999993</v>
      </c>
      <c r="F930" s="93">
        <v>8061.9</v>
      </c>
      <c r="G930" s="94">
        <v>0.97989619923911864</v>
      </c>
      <c r="H930" s="95"/>
      <c r="I930" s="95"/>
    </row>
    <row r="931" spans="1:9" x14ac:dyDescent="0.2">
      <c r="A931" s="91" t="s">
        <v>525</v>
      </c>
      <c r="B931" s="92" t="s">
        <v>526</v>
      </c>
      <c r="C931" s="92"/>
      <c r="D931" s="92"/>
      <c r="E931" s="93">
        <v>8227.2999999999993</v>
      </c>
      <c r="F931" s="93">
        <v>8061.9</v>
      </c>
      <c r="G931" s="94">
        <v>0.97989619923911864</v>
      </c>
      <c r="H931" s="95"/>
      <c r="I931" s="95"/>
    </row>
    <row r="932" spans="1:9" x14ac:dyDescent="0.2">
      <c r="A932" s="91" t="s">
        <v>157</v>
      </c>
      <c r="B932" s="92" t="s">
        <v>526</v>
      </c>
      <c r="C932" s="92" t="s">
        <v>158</v>
      </c>
      <c r="D932" s="92"/>
      <c r="E932" s="93">
        <v>8227.2999999999993</v>
      </c>
      <c r="F932" s="93">
        <v>8061.9</v>
      </c>
      <c r="G932" s="94">
        <v>0.97989619923911864</v>
      </c>
      <c r="H932" s="95"/>
      <c r="I932" s="95"/>
    </row>
    <row r="933" spans="1:9" x14ac:dyDescent="0.2">
      <c r="A933" s="91" t="s">
        <v>121</v>
      </c>
      <c r="B933" s="92" t="s">
        <v>526</v>
      </c>
      <c r="C933" s="92" t="s">
        <v>158</v>
      </c>
      <c r="D933" s="92" t="s">
        <v>122</v>
      </c>
      <c r="E933" s="93">
        <v>8227.2999999999993</v>
      </c>
      <c r="F933" s="93">
        <v>8061.9</v>
      </c>
      <c r="G933" s="94">
        <v>0.97989619923911864</v>
      </c>
      <c r="H933" s="95"/>
      <c r="I933" s="95"/>
    </row>
    <row r="934" spans="1:9" x14ac:dyDescent="0.2">
      <c r="A934" s="96" t="s">
        <v>123</v>
      </c>
      <c r="B934" s="97" t="s">
        <v>526</v>
      </c>
      <c r="C934" s="97" t="s">
        <v>158</v>
      </c>
      <c r="D934" s="97" t="s">
        <v>124</v>
      </c>
      <c r="E934" s="74">
        <v>8227.2999999999993</v>
      </c>
      <c r="F934" s="74">
        <v>8061.9</v>
      </c>
      <c r="G934" s="94">
        <v>0.97989619923911864</v>
      </c>
      <c r="H934" s="95"/>
      <c r="I934" s="95"/>
    </row>
    <row r="935" spans="1:9" x14ac:dyDescent="0.2">
      <c r="A935" s="91" t="s">
        <v>527</v>
      </c>
      <c r="B935" s="92" t="s">
        <v>528</v>
      </c>
      <c r="C935" s="92"/>
      <c r="D935" s="92"/>
      <c r="E935" s="93">
        <v>9670.2000000000007</v>
      </c>
      <c r="F935" s="93">
        <v>9195.7000000000007</v>
      </c>
      <c r="G935" s="94">
        <v>0.95093172840272178</v>
      </c>
      <c r="H935" s="95"/>
      <c r="I935" s="95"/>
    </row>
    <row r="936" spans="1:9" x14ac:dyDescent="0.2">
      <c r="A936" s="91" t="s">
        <v>515</v>
      </c>
      <c r="B936" s="92" t="s">
        <v>529</v>
      </c>
      <c r="C936" s="92"/>
      <c r="D936" s="92"/>
      <c r="E936" s="93">
        <v>1998.7</v>
      </c>
      <c r="F936" s="93">
        <v>1524.1999999999998</v>
      </c>
      <c r="G936" s="94">
        <v>0.7625956871966777</v>
      </c>
      <c r="H936" s="95"/>
      <c r="I936" s="95"/>
    </row>
    <row r="937" spans="1:9" x14ac:dyDescent="0.2">
      <c r="A937" s="91" t="s">
        <v>170</v>
      </c>
      <c r="B937" s="92" t="s">
        <v>530</v>
      </c>
      <c r="C937" s="92"/>
      <c r="D937" s="92"/>
      <c r="E937" s="93">
        <v>150</v>
      </c>
      <c r="F937" s="93">
        <v>108.2</v>
      </c>
      <c r="G937" s="94">
        <v>0.72133333333333338</v>
      </c>
      <c r="H937" s="95"/>
      <c r="I937" s="95"/>
    </row>
    <row r="938" spans="1:9" x14ac:dyDescent="0.2">
      <c r="A938" s="91" t="s">
        <v>161</v>
      </c>
      <c r="B938" s="92" t="s">
        <v>530</v>
      </c>
      <c r="C938" s="92" t="s">
        <v>162</v>
      </c>
      <c r="D938" s="92"/>
      <c r="E938" s="93">
        <v>150</v>
      </c>
      <c r="F938" s="93">
        <v>108.2</v>
      </c>
      <c r="G938" s="94">
        <v>0.72133333333333338</v>
      </c>
      <c r="H938" s="95"/>
      <c r="I938" s="95"/>
    </row>
    <row r="939" spans="1:9" x14ac:dyDescent="0.2">
      <c r="A939" s="91" t="s">
        <v>121</v>
      </c>
      <c r="B939" s="92" t="s">
        <v>530</v>
      </c>
      <c r="C939" s="92" t="s">
        <v>162</v>
      </c>
      <c r="D939" s="92" t="s">
        <v>122</v>
      </c>
      <c r="E939" s="93">
        <v>150</v>
      </c>
      <c r="F939" s="93">
        <v>108.2</v>
      </c>
      <c r="G939" s="94">
        <v>0.72133333333333338</v>
      </c>
      <c r="H939" s="95"/>
      <c r="I939" s="95"/>
    </row>
    <row r="940" spans="1:9" x14ac:dyDescent="0.2">
      <c r="A940" s="96" t="s">
        <v>129</v>
      </c>
      <c r="B940" s="97" t="s">
        <v>530</v>
      </c>
      <c r="C940" s="97" t="s">
        <v>162</v>
      </c>
      <c r="D940" s="97" t="s">
        <v>130</v>
      </c>
      <c r="E940" s="74">
        <v>150</v>
      </c>
      <c r="F940" s="74">
        <v>108.2</v>
      </c>
      <c r="G940" s="94">
        <v>0.72133333333333338</v>
      </c>
      <c r="H940" s="95"/>
      <c r="I940" s="95"/>
    </row>
    <row r="941" spans="1:9" x14ac:dyDescent="0.2">
      <c r="A941" s="91" t="s">
        <v>159</v>
      </c>
      <c r="B941" s="92" t="s">
        <v>531</v>
      </c>
      <c r="C941" s="92"/>
      <c r="D941" s="92"/>
      <c r="E941" s="93">
        <v>0.6</v>
      </c>
      <c r="F941" s="93">
        <v>0.6</v>
      </c>
      <c r="G941" s="94">
        <v>1</v>
      </c>
      <c r="H941" s="95"/>
      <c r="I941" s="95"/>
    </row>
    <row r="942" spans="1:9" x14ac:dyDescent="0.2">
      <c r="A942" s="91" t="s">
        <v>161</v>
      </c>
      <c r="B942" s="92" t="s">
        <v>531</v>
      </c>
      <c r="C942" s="92" t="s">
        <v>162</v>
      </c>
      <c r="D942" s="92"/>
      <c r="E942" s="93">
        <v>0.6</v>
      </c>
      <c r="F942" s="93">
        <v>0.6</v>
      </c>
      <c r="G942" s="94">
        <v>1</v>
      </c>
      <c r="H942" s="95"/>
      <c r="I942" s="95"/>
    </row>
    <row r="943" spans="1:9" x14ac:dyDescent="0.2">
      <c r="A943" s="91" t="s">
        <v>121</v>
      </c>
      <c r="B943" s="92" t="s">
        <v>531</v>
      </c>
      <c r="C943" s="92" t="s">
        <v>162</v>
      </c>
      <c r="D943" s="92" t="s">
        <v>122</v>
      </c>
      <c r="E943" s="93">
        <v>0.6</v>
      </c>
      <c r="F943" s="93">
        <v>0.6</v>
      </c>
      <c r="G943" s="94">
        <v>1</v>
      </c>
      <c r="H943" s="95"/>
      <c r="I943" s="95"/>
    </row>
    <row r="944" spans="1:9" x14ac:dyDescent="0.2">
      <c r="A944" s="96" t="s">
        <v>129</v>
      </c>
      <c r="B944" s="97" t="s">
        <v>531</v>
      </c>
      <c r="C944" s="97" t="s">
        <v>162</v>
      </c>
      <c r="D944" s="97" t="s">
        <v>130</v>
      </c>
      <c r="E944" s="74">
        <v>0.6</v>
      </c>
      <c r="F944" s="74">
        <v>0.6</v>
      </c>
      <c r="G944" s="94">
        <v>1</v>
      </c>
      <c r="H944" s="95"/>
      <c r="I944" s="95"/>
    </row>
    <row r="945" spans="1:9" ht="25.5" x14ac:dyDescent="0.2">
      <c r="A945" s="91" t="s">
        <v>188</v>
      </c>
      <c r="B945" s="92" t="s">
        <v>532</v>
      </c>
      <c r="C945" s="92"/>
      <c r="D945" s="92"/>
      <c r="E945" s="93">
        <v>12</v>
      </c>
      <c r="F945" s="93">
        <v>12</v>
      </c>
      <c r="G945" s="94">
        <v>1</v>
      </c>
      <c r="H945" s="95"/>
      <c r="I945" s="95"/>
    </row>
    <row r="946" spans="1:9" x14ac:dyDescent="0.2">
      <c r="A946" s="91" t="s">
        <v>157</v>
      </c>
      <c r="B946" s="92" t="s">
        <v>532</v>
      </c>
      <c r="C946" s="92" t="s">
        <v>158</v>
      </c>
      <c r="D946" s="92"/>
      <c r="E946" s="93">
        <v>12</v>
      </c>
      <c r="F946" s="93">
        <v>12</v>
      </c>
      <c r="G946" s="94">
        <v>1</v>
      </c>
      <c r="H946" s="95"/>
      <c r="I946" s="95"/>
    </row>
    <row r="947" spans="1:9" x14ac:dyDescent="0.2">
      <c r="A947" s="91" t="s">
        <v>58</v>
      </c>
      <c r="B947" s="92" t="s">
        <v>532</v>
      </c>
      <c r="C947" s="92" t="s">
        <v>158</v>
      </c>
      <c r="D947" s="92" t="s">
        <v>59</v>
      </c>
      <c r="E947" s="93">
        <v>12</v>
      </c>
      <c r="F947" s="93">
        <v>12</v>
      </c>
      <c r="G947" s="94">
        <v>1</v>
      </c>
      <c r="H947" s="95"/>
      <c r="I947" s="95"/>
    </row>
    <row r="948" spans="1:9" x14ac:dyDescent="0.2">
      <c r="A948" s="96" t="s">
        <v>74</v>
      </c>
      <c r="B948" s="97" t="s">
        <v>532</v>
      </c>
      <c r="C948" s="97" t="s">
        <v>158</v>
      </c>
      <c r="D948" s="97" t="s">
        <v>75</v>
      </c>
      <c r="E948" s="74">
        <v>12</v>
      </c>
      <c r="F948" s="74">
        <v>12</v>
      </c>
      <c r="G948" s="94">
        <v>1</v>
      </c>
      <c r="H948" s="95"/>
      <c r="I948" s="95"/>
    </row>
    <row r="949" spans="1:9" x14ac:dyDescent="0.2">
      <c r="A949" s="91" t="s">
        <v>533</v>
      </c>
      <c r="B949" s="92" t="s">
        <v>534</v>
      </c>
      <c r="C949" s="92"/>
      <c r="D949" s="92"/>
      <c r="E949" s="93">
        <v>566.6</v>
      </c>
      <c r="F949" s="93">
        <v>561.5</v>
      </c>
      <c r="G949" s="94">
        <v>0.99099894105188846</v>
      </c>
      <c r="H949" s="95"/>
      <c r="I949" s="95"/>
    </row>
    <row r="950" spans="1:9" ht="25.5" x14ac:dyDescent="0.2">
      <c r="A950" s="91" t="s">
        <v>155</v>
      </c>
      <c r="B950" s="92" t="s">
        <v>534</v>
      </c>
      <c r="C950" s="92" t="s">
        <v>156</v>
      </c>
      <c r="D950" s="92"/>
      <c r="E950" s="93">
        <v>5</v>
      </c>
      <c r="F950" s="93">
        <v>0</v>
      </c>
      <c r="G950" s="94">
        <v>0</v>
      </c>
      <c r="H950" s="95"/>
      <c r="I950" s="95"/>
    </row>
    <row r="951" spans="1:9" x14ac:dyDescent="0.2">
      <c r="A951" s="91" t="s">
        <v>121</v>
      </c>
      <c r="B951" s="92" t="s">
        <v>534</v>
      </c>
      <c r="C951" s="92" t="s">
        <v>156</v>
      </c>
      <c r="D951" s="92" t="s">
        <v>122</v>
      </c>
      <c r="E951" s="93">
        <v>5</v>
      </c>
      <c r="F951" s="93">
        <v>0</v>
      </c>
      <c r="G951" s="94">
        <v>0</v>
      </c>
      <c r="H951" s="95"/>
      <c r="I951" s="95"/>
    </row>
    <row r="952" spans="1:9" x14ac:dyDescent="0.2">
      <c r="A952" s="96" t="s">
        <v>129</v>
      </c>
      <c r="B952" s="97" t="s">
        <v>534</v>
      </c>
      <c r="C952" s="97" t="s">
        <v>156</v>
      </c>
      <c r="D952" s="97" t="s">
        <v>130</v>
      </c>
      <c r="E952" s="74">
        <v>5</v>
      </c>
      <c r="F952" s="74">
        <v>0</v>
      </c>
      <c r="G952" s="94">
        <v>0</v>
      </c>
      <c r="H952" s="95"/>
      <c r="I952" s="95"/>
    </row>
    <row r="953" spans="1:9" x14ac:dyDescent="0.2">
      <c r="A953" s="91" t="s">
        <v>161</v>
      </c>
      <c r="B953" s="92" t="s">
        <v>534</v>
      </c>
      <c r="C953" s="92" t="s">
        <v>162</v>
      </c>
      <c r="D953" s="92"/>
      <c r="E953" s="93">
        <v>561.6</v>
      </c>
      <c r="F953" s="93">
        <v>561.5</v>
      </c>
      <c r="G953" s="94">
        <v>0.99982193732193725</v>
      </c>
      <c r="H953" s="95"/>
      <c r="I953" s="95"/>
    </row>
    <row r="954" spans="1:9" x14ac:dyDescent="0.2">
      <c r="A954" s="91" t="s">
        <v>121</v>
      </c>
      <c r="B954" s="92" t="s">
        <v>534</v>
      </c>
      <c r="C954" s="92" t="s">
        <v>162</v>
      </c>
      <c r="D954" s="92" t="s">
        <v>122</v>
      </c>
      <c r="E954" s="93">
        <v>561.6</v>
      </c>
      <c r="F954" s="93">
        <v>561.5</v>
      </c>
      <c r="G954" s="94">
        <v>0.99982193732193725</v>
      </c>
      <c r="H954" s="95"/>
      <c r="I954" s="95"/>
    </row>
    <row r="955" spans="1:9" x14ac:dyDescent="0.2">
      <c r="A955" s="96" t="s">
        <v>125</v>
      </c>
      <c r="B955" s="97" t="s">
        <v>534</v>
      </c>
      <c r="C955" s="97" t="s">
        <v>162</v>
      </c>
      <c r="D955" s="97" t="s">
        <v>126</v>
      </c>
      <c r="E955" s="74">
        <v>561.6</v>
      </c>
      <c r="F955" s="74">
        <v>561.5</v>
      </c>
      <c r="G955" s="94">
        <v>0.99982193732193725</v>
      </c>
      <c r="H955" s="95"/>
      <c r="I955" s="95"/>
    </row>
    <row r="956" spans="1:9" x14ac:dyDescent="0.2">
      <c r="A956" s="91" t="s">
        <v>535</v>
      </c>
      <c r="B956" s="92" t="s">
        <v>536</v>
      </c>
      <c r="C956" s="92"/>
      <c r="D956" s="92"/>
      <c r="E956" s="93">
        <v>1269.5</v>
      </c>
      <c r="F956" s="93">
        <v>841.9</v>
      </c>
      <c r="G956" s="94">
        <v>0.66317447814100039</v>
      </c>
      <c r="H956" s="95"/>
      <c r="I956" s="95"/>
    </row>
    <row r="957" spans="1:9" x14ac:dyDescent="0.2">
      <c r="A957" s="91" t="s">
        <v>161</v>
      </c>
      <c r="B957" s="92" t="s">
        <v>536</v>
      </c>
      <c r="C957" s="92" t="s">
        <v>162</v>
      </c>
      <c r="D957" s="92"/>
      <c r="E957" s="93">
        <v>1237</v>
      </c>
      <c r="F957" s="93">
        <v>812.9</v>
      </c>
      <c r="G957" s="94">
        <v>0.65715440582053353</v>
      </c>
      <c r="H957" s="95"/>
      <c r="I957" s="95"/>
    </row>
    <row r="958" spans="1:9" x14ac:dyDescent="0.2">
      <c r="A958" s="91" t="s">
        <v>121</v>
      </c>
      <c r="B958" s="92" t="s">
        <v>536</v>
      </c>
      <c r="C958" s="92" t="s">
        <v>162</v>
      </c>
      <c r="D958" s="92" t="s">
        <v>122</v>
      </c>
      <c r="E958" s="93">
        <v>1237</v>
      </c>
      <c r="F958" s="93">
        <v>812.9</v>
      </c>
      <c r="G958" s="94">
        <v>0.65715440582053353</v>
      </c>
      <c r="H958" s="95"/>
      <c r="I958" s="95"/>
    </row>
    <row r="959" spans="1:9" x14ac:dyDescent="0.2">
      <c r="A959" s="96" t="s">
        <v>129</v>
      </c>
      <c r="B959" s="97" t="s">
        <v>536</v>
      </c>
      <c r="C959" s="97" t="s">
        <v>162</v>
      </c>
      <c r="D959" s="97" t="s">
        <v>130</v>
      </c>
      <c r="E959" s="74">
        <v>1237</v>
      </c>
      <c r="F959" s="74">
        <v>812.9</v>
      </c>
      <c r="G959" s="94">
        <v>0.65715440582053353</v>
      </c>
      <c r="H959" s="95"/>
      <c r="I959" s="95"/>
    </row>
    <row r="960" spans="1:9" x14ac:dyDescent="0.2">
      <c r="A960" s="91" t="s">
        <v>157</v>
      </c>
      <c r="B960" s="92" t="s">
        <v>536</v>
      </c>
      <c r="C960" s="92" t="s">
        <v>158</v>
      </c>
      <c r="D960" s="92"/>
      <c r="E960" s="93">
        <v>32.5</v>
      </c>
      <c r="F960" s="93">
        <v>29</v>
      </c>
      <c r="G960" s="94">
        <v>0.89230769230769236</v>
      </c>
      <c r="H960" s="95"/>
      <c r="I960" s="95"/>
    </row>
    <row r="961" spans="1:9" x14ac:dyDescent="0.2">
      <c r="A961" s="91" t="s">
        <v>121</v>
      </c>
      <c r="B961" s="92" t="s">
        <v>536</v>
      </c>
      <c r="C961" s="92" t="s">
        <v>158</v>
      </c>
      <c r="D961" s="92" t="s">
        <v>122</v>
      </c>
      <c r="E961" s="93">
        <v>32.5</v>
      </c>
      <c r="F961" s="93">
        <v>29</v>
      </c>
      <c r="G961" s="94">
        <v>0.89230769230769236</v>
      </c>
      <c r="H961" s="95"/>
      <c r="I961" s="95"/>
    </row>
    <row r="962" spans="1:9" x14ac:dyDescent="0.2">
      <c r="A962" s="96" t="s">
        <v>125</v>
      </c>
      <c r="B962" s="97" t="s">
        <v>536</v>
      </c>
      <c r="C962" s="97" t="s">
        <v>158</v>
      </c>
      <c r="D962" s="97" t="s">
        <v>126</v>
      </c>
      <c r="E962" s="74">
        <v>32.5</v>
      </c>
      <c r="F962" s="74">
        <v>29</v>
      </c>
      <c r="G962" s="94">
        <v>0.89230769230769236</v>
      </c>
      <c r="H962" s="95"/>
      <c r="I962" s="95"/>
    </row>
    <row r="963" spans="1:9" x14ac:dyDescent="0.2">
      <c r="A963" s="91" t="s">
        <v>200</v>
      </c>
      <c r="B963" s="92" t="s">
        <v>537</v>
      </c>
      <c r="C963" s="92"/>
      <c r="D963" s="92"/>
      <c r="E963" s="93">
        <v>7671.5</v>
      </c>
      <c r="F963" s="93">
        <v>7671.5</v>
      </c>
      <c r="G963" s="94">
        <v>1</v>
      </c>
      <c r="H963" s="95"/>
      <c r="I963" s="95"/>
    </row>
    <row r="964" spans="1:9" ht="25.5" x14ac:dyDescent="0.2">
      <c r="A964" s="100" t="s">
        <v>538</v>
      </c>
      <c r="B964" s="92" t="s">
        <v>539</v>
      </c>
      <c r="C964" s="92"/>
      <c r="D964" s="92"/>
      <c r="E964" s="93">
        <v>7534.1</v>
      </c>
      <c r="F964" s="93">
        <v>7534.1</v>
      </c>
      <c r="G964" s="94">
        <v>1</v>
      </c>
      <c r="H964" s="95"/>
      <c r="I964" s="95"/>
    </row>
    <row r="965" spans="1:9" x14ac:dyDescent="0.2">
      <c r="A965" s="91" t="s">
        <v>161</v>
      </c>
      <c r="B965" s="92" t="s">
        <v>539</v>
      </c>
      <c r="C965" s="92" t="s">
        <v>162</v>
      </c>
      <c r="D965" s="92"/>
      <c r="E965" s="93">
        <v>6360.5000000000009</v>
      </c>
      <c r="F965" s="93">
        <v>6360.5</v>
      </c>
      <c r="G965" s="94">
        <v>0.99999999999999989</v>
      </c>
      <c r="H965" s="95"/>
      <c r="I965" s="95"/>
    </row>
    <row r="966" spans="1:9" x14ac:dyDescent="0.2">
      <c r="A966" s="91" t="s">
        <v>121</v>
      </c>
      <c r="B966" s="92" t="s">
        <v>539</v>
      </c>
      <c r="C966" s="92" t="s">
        <v>162</v>
      </c>
      <c r="D966" s="92" t="s">
        <v>122</v>
      </c>
      <c r="E966" s="93">
        <v>6360.5000000000009</v>
      </c>
      <c r="F966" s="93">
        <v>6360.5</v>
      </c>
      <c r="G966" s="94">
        <v>0.99999999999999989</v>
      </c>
      <c r="H966" s="95"/>
      <c r="I966" s="95"/>
    </row>
    <row r="967" spans="1:9" x14ac:dyDescent="0.2">
      <c r="A967" s="96" t="s">
        <v>127</v>
      </c>
      <c r="B967" s="97" t="s">
        <v>539</v>
      </c>
      <c r="C967" s="97" t="s">
        <v>162</v>
      </c>
      <c r="D967" s="97" t="s">
        <v>128</v>
      </c>
      <c r="E967" s="74">
        <v>6360.5000000000009</v>
      </c>
      <c r="F967" s="74">
        <v>6360.5</v>
      </c>
      <c r="G967" s="94">
        <v>0.99999999999999989</v>
      </c>
      <c r="H967" s="95"/>
      <c r="I967" s="95"/>
    </row>
    <row r="968" spans="1:9" x14ac:dyDescent="0.2">
      <c r="A968" s="91" t="s">
        <v>297</v>
      </c>
      <c r="B968" s="92" t="s">
        <v>539</v>
      </c>
      <c r="C968" s="92" t="s">
        <v>298</v>
      </c>
      <c r="D968" s="92"/>
      <c r="E968" s="93">
        <v>1173.5999999999999</v>
      </c>
      <c r="F968" s="93">
        <v>1173.5999999999999</v>
      </c>
      <c r="G968" s="94">
        <v>1</v>
      </c>
      <c r="H968" s="95"/>
      <c r="I968" s="95"/>
    </row>
    <row r="969" spans="1:9" x14ac:dyDescent="0.2">
      <c r="A969" s="91" t="s">
        <v>121</v>
      </c>
      <c r="B969" s="92" t="s">
        <v>539</v>
      </c>
      <c r="C969" s="92" t="s">
        <v>298</v>
      </c>
      <c r="D969" s="92" t="s">
        <v>122</v>
      </c>
      <c r="E969" s="93">
        <v>1173.5999999999999</v>
      </c>
      <c r="F969" s="93">
        <v>1173.5999999999999</v>
      </c>
      <c r="G969" s="94">
        <v>1</v>
      </c>
      <c r="H969" s="95"/>
      <c r="I969" s="95"/>
    </row>
    <row r="970" spans="1:9" x14ac:dyDescent="0.2">
      <c r="A970" s="96" t="s">
        <v>127</v>
      </c>
      <c r="B970" s="97" t="s">
        <v>539</v>
      </c>
      <c r="C970" s="97" t="s">
        <v>298</v>
      </c>
      <c r="D970" s="97" t="s">
        <v>128</v>
      </c>
      <c r="E970" s="74">
        <v>1173.5999999999999</v>
      </c>
      <c r="F970" s="74">
        <v>1173.5999999999999</v>
      </c>
      <c r="G970" s="94">
        <v>1</v>
      </c>
      <c r="H970" s="95"/>
      <c r="I970" s="95"/>
    </row>
    <row r="971" spans="1:9" ht="38.25" x14ac:dyDescent="0.2">
      <c r="A971" s="100" t="s">
        <v>540</v>
      </c>
      <c r="B971" s="92" t="s">
        <v>541</v>
      </c>
      <c r="C971" s="92"/>
      <c r="D971" s="92"/>
      <c r="E971" s="93">
        <v>137.4</v>
      </c>
      <c r="F971" s="93">
        <v>137.4</v>
      </c>
      <c r="G971" s="94">
        <v>1</v>
      </c>
      <c r="H971" s="95"/>
      <c r="I971" s="95"/>
    </row>
    <row r="972" spans="1:9" x14ac:dyDescent="0.2">
      <c r="A972" s="91" t="s">
        <v>161</v>
      </c>
      <c r="B972" s="92" t="s">
        <v>541</v>
      </c>
      <c r="C972" s="92" t="s">
        <v>162</v>
      </c>
      <c r="D972" s="92"/>
      <c r="E972" s="93">
        <v>137.4</v>
      </c>
      <c r="F972" s="93">
        <v>137.4</v>
      </c>
      <c r="G972" s="94">
        <v>1</v>
      </c>
      <c r="H972" s="95"/>
      <c r="I972" s="95"/>
    </row>
    <row r="973" spans="1:9" x14ac:dyDescent="0.2">
      <c r="A973" s="91" t="s">
        <v>121</v>
      </c>
      <c r="B973" s="92" t="s">
        <v>541</v>
      </c>
      <c r="C973" s="92" t="s">
        <v>162</v>
      </c>
      <c r="D973" s="92" t="s">
        <v>122</v>
      </c>
      <c r="E973" s="93">
        <v>137.4</v>
      </c>
      <c r="F973" s="93">
        <v>137.4</v>
      </c>
      <c r="G973" s="94">
        <v>1</v>
      </c>
      <c r="H973" s="95"/>
      <c r="I973" s="95"/>
    </row>
    <row r="974" spans="1:9" x14ac:dyDescent="0.2">
      <c r="A974" s="96" t="s">
        <v>127</v>
      </c>
      <c r="B974" s="97" t="s">
        <v>541</v>
      </c>
      <c r="C974" s="97" t="s">
        <v>162</v>
      </c>
      <c r="D974" s="97" t="s">
        <v>128</v>
      </c>
      <c r="E974" s="74">
        <v>137.4</v>
      </c>
      <c r="F974" s="74">
        <v>137.4</v>
      </c>
      <c r="G974" s="94">
        <v>1</v>
      </c>
      <c r="H974" s="95"/>
      <c r="I974" s="95"/>
    </row>
    <row r="975" spans="1:9" ht="25.5" x14ac:dyDescent="0.2">
      <c r="A975" s="91" t="s">
        <v>542</v>
      </c>
      <c r="B975" s="92" t="s">
        <v>543</v>
      </c>
      <c r="C975" s="92"/>
      <c r="D975" s="92"/>
      <c r="E975" s="93">
        <v>2873.7999999999997</v>
      </c>
      <c r="F975" s="93">
        <v>2873.6</v>
      </c>
      <c r="G975" s="94">
        <v>0.99993040573456748</v>
      </c>
      <c r="H975" s="95"/>
      <c r="I975" s="95"/>
    </row>
    <row r="976" spans="1:9" x14ac:dyDescent="0.2">
      <c r="A976" s="91" t="s">
        <v>515</v>
      </c>
      <c r="B976" s="92" t="s">
        <v>544</v>
      </c>
      <c r="C976" s="92"/>
      <c r="D976" s="92"/>
      <c r="E976" s="93">
        <v>2873.7999999999997</v>
      </c>
      <c r="F976" s="93">
        <v>2873.6</v>
      </c>
      <c r="G976" s="94">
        <v>0.99993040573456748</v>
      </c>
      <c r="H976" s="95"/>
      <c r="I976" s="95"/>
    </row>
    <row r="977" spans="1:9" ht="25.5" x14ac:dyDescent="0.2">
      <c r="A977" s="91" t="s">
        <v>188</v>
      </c>
      <c r="B977" s="92" t="s">
        <v>545</v>
      </c>
      <c r="C977" s="92"/>
      <c r="D977" s="92"/>
      <c r="E977" s="93">
        <v>2873.7999999999997</v>
      </c>
      <c r="F977" s="93">
        <v>2873.6</v>
      </c>
      <c r="G977" s="94">
        <v>0.99993040573456748</v>
      </c>
      <c r="H977" s="95"/>
      <c r="I977" s="95"/>
    </row>
    <row r="978" spans="1:9" x14ac:dyDescent="0.2">
      <c r="A978" s="91" t="s">
        <v>157</v>
      </c>
      <c r="B978" s="92" t="s">
        <v>545</v>
      </c>
      <c r="C978" s="92" t="s">
        <v>158</v>
      </c>
      <c r="D978" s="92"/>
      <c r="E978" s="93">
        <v>2873.7999999999997</v>
      </c>
      <c r="F978" s="93">
        <v>2873.6</v>
      </c>
      <c r="G978" s="94">
        <v>0.99993040573456748</v>
      </c>
      <c r="H978" s="95"/>
      <c r="I978" s="95"/>
    </row>
    <row r="979" spans="1:9" x14ac:dyDescent="0.2">
      <c r="A979" s="91" t="s">
        <v>58</v>
      </c>
      <c r="B979" s="92" t="s">
        <v>545</v>
      </c>
      <c r="C979" s="92" t="s">
        <v>158</v>
      </c>
      <c r="D979" s="92" t="s">
        <v>59</v>
      </c>
      <c r="E979" s="93">
        <v>2873.7999999999997</v>
      </c>
      <c r="F979" s="93">
        <v>2873.6</v>
      </c>
      <c r="G979" s="94">
        <v>0.99993040573456748</v>
      </c>
      <c r="H979" s="95"/>
      <c r="I979" s="95"/>
    </row>
    <row r="980" spans="1:9" x14ac:dyDescent="0.2">
      <c r="A980" s="96" t="s">
        <v>74</v>
      </c>
      <c r="B980" s="97" t="s">
        <v>545</v>
      </c>
      <c r="C980" s="97" t="s">
        <v>158</v>
      </c>
      <c r="D980" s="97" t="s">
        <v>75</v>
      </c>
      <c r="E980" s="74">
        <v>2873.7999999999997</v>
      </c>
      <c r="F980" s="74">
        <v>2873.6</v>
      </c>
      <c r="G980" s="94">
        <v>0.99993040573456748</v>
      </c>
      <c r="H980" s="95"/>
      <c r="I980" s="95"/>
    </row>
    <row r="981" spans="1:9" ht="38.25" x14ac:dyDescent="0.2">
      <c r="A981" s="91" t="s">
        <v>546</v>
      </c>
      <c r="B981" s="92" t="s">
        <v>547</v>
      </c>
      <c r="C981" s="92"/>
      <c r="D981" s="92"/>
      <c r="E981" s="93">
        <v>795.3</v>
      </c>
      <c r="F981" s="93">
        <v>739.6</v>
      </c>
      <c r="G981" s="94">
        <v>0.92996353577266444</v>
      </c>
      <c r="H981" s="95"/>
      <c r="I981" s="95"/>
    </row>
    <row r="982" spans="1:9" ht="25.5" x14ac:dyDescent="0.2">
      <c r="A982" s="91" t="s">
        <v>548</v>
      </c>
      <c r="B982" s="92" t="s">
        <v>549</v>
      </c>
      <c r="C982" s="92"/>
      <c r="D982" s="92"/>
      <c r="E982" s="93">
        <v>442</v>
      </c>
      <c r="F982" s="93">
        <v>386.3</v>
      </c>
      <c r="G982" s="94">
        <v>0.87398190045248869</v>
      </c>
      <c r="H982" s="95"/>
      <c r="I982" s="95"/>
    </row>
    <row r="983" spans="1:9" x14ac:dyDescent="0.2">
      <c r="A983" s="91" t="s">
        <v>167</v>
      </c>
      <c r="B983" s="92" t="s">
        <v>550</v>
      </c>
      <c r="C983" s="92"/>
      <c r="D983" s="92"/>
      <c r="E983" s="93">
        <v>441.99999999999994</v>
      </c>
      <c r="F983" s="93">
        <v>386.3</v>
      </c>
      <c r="G983" s="94">
        <v>0.8739819004524888</v>
      </c>
      <c r="H983" s="95"/>
      <c r="I983" s="95"/>
    </row>
    <row r="984" spans="1:9" x14ac:dyDescent="0.2">
      <c r="A984" s="91" t="s">
        <v>175</v>
      </c>
      <c r="B984" s="92" t="s">
        <v>551</v>
      </c>
      <c r="C984" s="92"/>
      <c r="D984" s="92"/>
      <c r="E984" s="93">
        <v>126.39999999999998</v>
      </c>
      <c r="F984" s="93">
        <v>126.3</v>
      </c>
      <c r="G984" s="94">
        <v>0.99920886075949378</v>
      </c>
      <c r="H984" s="95"/>
      <c r="I984" s="95"/>
    </row>
    <row r="985" spans="1:9" x14ac:dyDescent="0.2">
      <c r="A985" s="91" t="s">
        <v>161</v>
      </c>
      <c r="B985" s="92" t="s">
        <v>551</v>
      </c>
      <c r="C985" s="92" t="s">
        <v>162</v>
      </c>
      <c r="D985" s="92"/>
      <c r="E985" s="93">
        <v>126.39999999999998</v>
      </c>
      <c r="F985" s="93">
        <v>126.3</v>
      </c>
      <c r="G985" s="94">
        <v>0.99920886075949378</v>
      </c>
      <c r="H985" s="95"/>
      <c r="I985" s="95"/>
    </row>
    <row r="986" spans="1:9" x14ac:dyDescent="0.2">
      <c r="A986" s="91" t="s">
        <v>101</v>
      </c>
      <c r="B986" s="92" t="s">
        <v>551</v>
      </c>
      <c r="C986" s="92" t="s">
        <v>162</v>
      </c>
      <c r="D986" s="92" t="s">
        <v>102</v>
      </c>
      <c r="E986" s="93">
        <v>126.39999999999998</v>
      </c>
      <c r="F986" s="93">
        <v>126.3</v>
      </c>
      <c r="G986" s="94">
        <v>0.99920886075949378</v>
      </c>
      <c r="H986" s="95"/>
      <c r="I986" s="95"/>
    </row>
    <row r="987" spans="1:9" x14ac:dyDescent="0.2">
      <c r="A987" s="96" t="s">
        <v>105</v>
      </c>
      <c r="B987" s="97" t="s">
        <v>551</v>
      </c>
      <c r="C987" s="97" t="s">
        <v>162</v>
      </c>
      <c r="D987" s="97" t="s">
        <v>106</v>
      </c>
      <c r="E987" s="74">
        <v>126.39999999999998</v>
      </c>
      <c r="F987" s="74">
        <v>126.3</v>
      </c>
      <c r="G987" s="94">
        <v>0.99920886075949378</v>
      </c>
      <c r="H987" s="95"/>
      <c r="I987" s="95"/>
    </row>
    <row r="988" spans="1:9" x14ac:dyDescent="0.2">
      <c r="A988" s="91" t="s">
        <v>163</v>
      </c>
      <c r="B988" s="92" t="s">
        <v>552</v>
      </c>
      <c r="C988" s="92"/>
      <c r="D988" s="92"/>
      <c r="E988" s="93">
        <v>315.59999999999997</v>
      </c>
      <c r="F988" s="93">
        <v>260</v>
      </c>
      <c r="G988" s="94">
        <v>0.82382762991128022</v>
      </c>
      <c r="H988" s="95"/>
      <c r="I988" s="95"/>
    </row>
    <row r="989" spans="1:9" x14ac:dyDescent="0.2">
      <c r="A989" s="91" t="s">
        <v>329</v>
      </c>
      <c r="B989" s="92" t="s">
        <v>553</v>
      </c>
      <c r="C989" s="92"/>
      <c r="D989" s="92"/>
      <c r="E989" s="93">
        <v>315.59999999999997</v>
      </c>
      <c r="F989" s="93">
        <v>260</v>
      </c>
      <c r="G989" s="94">
        <v>0.82382762991128022</v>
      </c>
      <c r="H989" s="95"/>
      <c r="I989" s="95"/>
    </row>
    <row r="990" spans="1:9" x14ac:dyDescent="0.2">
      <c r="A990" s="91" t="s">
        <v>161</v>
      </c>
      <c r="B990" s="92" t="s">
        <v>553</v>
      </c>
      <c r="C990" s="92" t="s">
        <v>162</v>
      </c>
      <c r="D990" s="92"/>
      <c r="E990" s="93">
        <v>315.59999999999997</v>
      </c>
      <c r="F990" s="93">
        <v>260</v>
      </c>
      <c r="G990" s="94">
        <v>0.82382762991128022</v>
      </c>
      <c r="H990" s="95"/>
      <c r="I990" s="95"/>
    </row>
    <row r="991" spans="1:9" x14ac:dyDescent="0.2">
      <c r="A991" s="91" t="s">
        <v>101</v>
      </c>
      <c r="B991" s="92" t="s">
        <v>553</v>
      </c>
      <c r="C991" s="92" t="s">
        <v>162</v>
      </c>
      <c r="D991" s="92" t="s">
        <v>102</v>
      </c>
      <c r="E991" s="93">
        <v>315.59999999999997</v>
      </c>
      <c r="F991" s="93">
        <v>260</v>
      </c>
      <c r="G991" s="94">
        <v>0.82382762991128022</v>
      </c>
      <c r="H991" s="95"/>
      <c r="I991" s="95"/>
    </row>
    <row r="992" spans="1:9" x14ac:dyDescent="0.2">
      <c r="A992" s="96" t="s">
        <v>105</v>
      </c>
      <c r="B992" s="97" t="s">
        <v>553</v>
      </c>
      <c r="C992" s="97" t="s">
        <v>162</v>
      </c>
      <c r="D992" s="97" t="s">
        <v>106</v>
      </c>
      <c r="E992" s="74">
        <v>315.59999999999997</v>
      </c>
      <c r="F992" s="74">
        <v>260</v>
      </c>
      <c r="G992" s="94">
        <v>0.82382762991128022</v>
      </c>
      <c r="H992" s="95"/>
      <c r="I992" s="95"/>
    </row>
    <row r="993" spans="1:9" ht="25.5" x14ac:dyDescent="0.2">
      <c r="A993" s="91" t="s">
        <v>554</v>
      </c>
      <c r="B993" s="92" t="s">
        <v>555</v>
      </c>
      <c r="C993" s="92"/>
      <c r="D993" s="92"/>
      <c r="E993" s="93">
        <v>353.3</v>
      </c>
      <c r="F993" s="93">
        <v>353.3</v>
      </c>
      <c r="G993" s="94">
        <v>1</v>
      </c>
      <c r="H993" s="95"/>
      <c r="I993" s="95"/>
    </row>
    <row r="994" spans="1:9" x14ac:dyDescent="0.2">
      <c r="A994" s="91" t="s">
        <v>167</v>
      </c>
      <c r="B994" s="92" t="s">
        <v>556</v>
      </c>
      <c r="C994" s="92"/>
      <c r="D994" s="92"/>
      <c r="E994" s="93">
        <v>154.80000000000001</v>
      </c>
      <c r="F994" s="93">
        <v>154.80000000000001</v>
      </c>
      <c r="G994" s="94">
        <v>1</v>
      </c>
      <c r="H994" s="95"/>
      <c r="I994" s="95"/>
    </row>
    <row r="995" spans="1:9" x14ac:dyDescent="0.2">
      <c r="A995" s="91" t="s">
        <v>159</v>
      </c>
      <c r="B995" s="92" t="s">
        <v>557</v>
      </c>
      <c r="C995" s="92"/>
      <c r="D995" s="92"/>
      <c r="E995" s="93">
        <v>104.8</v>
      </c>
      <c r="F995" s="93">
        <v>104.8</v>
      </c>
      <c r="G995" s="94">
        <v>1</v>
      </c>
      <c r="H995" s="95"/>
      <c r="I995" s="95"/>
    </row>
    <row r="996" spans="1:9" x14ac:dyDescent="0.2">
      <c r="A996" s="91" t="s">
        <v>161</v>
      </c>
      <c r="B996" s="92" t="s">
        <v>557</v>
      </c>
      <c r="C996" s="92" t="s">
        <v>162</v>
      </c>
      <c r="D996" s="92"/>
      <c r="E996" s="93">
        <v>104.8</v>
      </c>
      <c r="F996" s="93">
        <v>104.8</v>
      </c>
      <c r="G996" s="94">
        <v>1</v>
      </c>
      <c r="H996" s="95"/>
      <c r="I996" s="95"/>
    </row>
    <row r="997" spans="1:9" x14ac:dyDescent="0.2">
      <c r="A997" s="91" t="s">
        <v>58</v>
      </c>
      <c r="B997" s="92" t="s">
        <v>557</v>
      </c>
      <c r="C997" s="92" t="s">
        <v>162</v>
      </c>
      <c r="D997" s="92" t="s">
        <v>59</v>
      </c>
      <c r="E997" s="93">
        <v>104.8</v>
      </c>
      <c r="F997" s="93">
        <v>104.8</v>
      </c>
      <c r="G997" s="94">
        <v>1</v>
      </c>
      <c r="H997" s="95"/>
      <c r="I997" s="95"/>
    </row>
    <row r="998" spans="1:9" x14ac:dyDescent="0.2">
      <c r="A998" s="96" t="s">
        <v>74</v>
      </c>
      <c r="B998" s="97" t="s">
        <v>557</v>
      </c>
      <c r="C998" s="97" t="s">
        <v>162</v>
      </c>
      <c r="D998" s="97" t="s">
        <v>75</v>
      </c>
      <c r="E998" s="74">
        <v>104.8</v>
      </c>
      <c r="F998" s="74">
        <v>104.8</v>
      </c>
      <c r="G998" s="94">
        <v>1</v>
      </c>
      <c r="H998" s="95"/>
      <c r="I998" s="95"/>
    </row>
    <row r="999" spans="1:9" x14ac:dyDescent="0.2">
      <c r="A999" s="91" t="s">
        <v>175</v>
      </c>
      <c r="B999" s="92" t="s">
        <v>558</v>
      </c>
      <c r="C999" s="92"/>
      <c r="D999" s="92"/>
      <c r="E999" s="93">
        <v>50</v>
      </c>
      <c r="F999" s="93">
        <v>50</v>
      </c>
      <c r="G999" s="94">
        <v>1</v>
      </c>
      <c r="H999" s="95"/>
      <c r="I999" s="95"/>
    </row>
    <row r="1000" spans="1:9" x14ac:dyDescent="0.2">
      <c r="A1000" s="91" t="s">
        <v>161</v>
      </c>
      <c r="B1000" s="92" t="s">
        <v>558</v>
      </c>
      <c r="C1000" s="92" t="s">
        <v>162</v>
      </c>
      <c r="D1000" s="92"/>
      <c r="E1000" s="93">
        <v>50</v>
      </c>
      <c r="F1000" s="93">
        <v>50</v>
      </c>
      <c r="G1000" s="94">
        <v>1</v>
      </c>
      <c r="H1000" s="95"/>
      <c r="I1000" s="95"/>
    </row>
    <row r="1001" spans="1:9" x14ac:dyDescent="0.2">
      <c r="A1001" s="91" t="s">
        <v>58</v>
      </c>
      <c r="B1001" s="92" t="s">
        <v>558</v>
      </c>
      <c r="C1001" s="92" t="s">
        <v>162</v>
      </c>
      <c r="D1001" s="92" t="s">
        <v>59</v>
      </c>
      <c r="E1001" s="93">
        <v>50</v>
      </c>
      <c r="F1001" s="93">
        <v>50</v>
      </c>
      <c r="G1001" s="94">
        <v>1</v>
      </c>
      <c r="H1001" s="95"/>
      <c r="I1001" s="95"/>
    </row>
    <row r="1002" spans="1:9" x14ac:dyDescent="0.2">
      <c r="A1002" s="96" t="s">
        <v>74</v>
      </c>
      <c r="B1002" s="97" t="s">
        <v>558</v>
      </c>
      <c r="C1002" s="97" t="s">
        <v>162</v>
      </c>
      <c r="D1002" s="97" t="s">
        <v>75</v>
      </c>
      <c r="E1002" s="74">
        <v>50</v>
      </c>
      <c r="F1002" s="74">
        <v>50</v>
      </c>
      <c r="G1002" s="94">
        <v>1</v>
      </c>
      <c r="H1002" s="95"/>
      <c r="I1002" s="95"/>
    </row>
    <row r="1003" spans="1:9" x14ac:dyDescent="0.2">
      <c r="A1003" s="91" t="s">
        <v>179</v>
      </c>
      <c r="B1003" s="92" t="s">
        <v>559</v>
      </c>
      <c r="C1003" s="92"/>
      <c r="D1003" s="92"/>
      <c r="E1003" s="93">
        <v>198.5</v>
      </c>
      <c r="F1003" s="93">
        <v>198.5</v>
      </c>
      <c r="G1003" s="94">
        <v>1</v>
      </c>
      <c r="H1003" s="95"/>
      <c r="I1003" s="95"/>
    </row>
    <row r="1004" spans="1:9" x14ac:dyDescent="0.2">
      <c r="A1004" s="91" t="s">
        <v>175</v>
      </c>
      <c r="B1004" s="92" t="s">
        <v>560</v>
      </c>
      <c r="C1004" s="92"/>
      <c r="D1004" s="92"/>
      <c r="E1004" s="93">
        <v>198.5</v>
      </c>
      <c r="F1004" s="93">
        <v>198.5</v>
      </c>
      <c r="G1004" s="94">
        <v>1</v>
      </c>
      <c r="H1004" s="95"/>
      <c r="I1004" s="95"/>
    </row>
    <row r="1005" spans="1:9" x14ac:dyDescent="0.2">
      <c r="A1005" s="91" t="s">
        <v>161</v>
      </c>
      <c r="B1005" s="92" t="s">
        <v>560</v>
      </c>
      <c r="C1005" s="92" t="s">
        <v>162</v>
      </c>
      <c r="D1005" s="92"/>
      <c r="E1005" s="93">
        <v>198.5</v>
      </c>
      <c r="F1005" s="93">
        <v>198.5</v>
      </c>
      <c r="G1005" s="94">
        <v>1</v>
      </c>
      <c r="H1005" s="95"/>
      <c r="I1005" s="95"/>
    </row>
    <row r="1006" spans="1:9" x14ac:dyDescent="0.2">
      <c r="A1006" s="91" t="s">
        <v>58</v>
      </c>
      <c r="B1006" s="92" t="s">
        <v>560</v>
      </c>
      <c r="C1006" s="92" t="s">
        <v>162</v>
      </c>
      <c r="D1006" s="92" t="s">
        <v>59</v>
      </c>
      <c r="E1006" s="93">
        <v>198.5</v>
      </c>
      <c r="F1006" s="93">
        <v>198.5</v>
      </c>
      <c r="G1006" s="94">
        <v>1</v>
      </c>
      <c r="H1006" s="95"/>
      <c r="I1006" s="95"/>
    </row>
    <row r="1007" spans="1:9" x14ac:dyDescent="0.2">
      <c r="A1007" s="96" t="s">
        <v>74</v>
      </c>
      <c r="B1007" s="97" t="s">
        <v>560</v>
      </c>
      <c r="C1007" s="97" t="s">
        <v>162</v>
      </c>
      <c r="D1007" s="97" t="s">
        <v>75</v>
      </c>
      <c r="E1007" s="74">
        <v>198.5</v>
      </c>
      <c r="F1007" s="74">
        <v>198.5</v>
      </c>
      <c r="G1007" s="94">
        <v>1</v>
      </c>
      <c r="H1007" s="95"/>
      <c r="I1007" s="95"/>
    </row>
    <row r="1008" spans="1:9" x14ac:dyDescent="0.2">
      <c r="A1008" s="91" t="s">
        <v>561</v>
      </c>
      <c r="B1008" s="92" t="s">
        <v>562</v>
      </c>
      <c r="C1008" s="92"/>
      <c r="D1008" s="92"/>
      <c r="E1008" s="93">
        <v>250416.90000000002</v>
      </c>
      <c r="F1008" s="93">
        <v>249589.4</v>
      </c>
      <c r="G1008" s="94">
        <v>0.99669551056657901</v>
      </c>
      <c r="H1008" s="95"/>
      <c r="I1008" s="95"/>
    </row>
    <row r="1009" spans="1:9" x14ac:dyDescent="0.2">
      <c r="A1009" s="91" t="s">
        <v>563</v>
      </c>
      <c r="B1009" s="92" t="s">
        <v>564</v>
      </c>
      <c r="C1009" s="92"/>
      <c r="D1009" s="92"/>
      <c r="E1009" s="93">
        <v>38772.9</v>
      </c>
      <c r="F1009" s="93">
        <v>37945.4</v>
      </c>
      <c r="G1009" s="94">
        <v>0.97865777385751385</v>
      </c>
      <c r="H1009" s="95"/>
      <c r="I1009" s="95"/>
    </row>
    <row r="1010" spans="1:9" x14ac:dyDescent="0.2">
      <c r="A1010" s="91" t="s">
        <v>151</v>
      </c>
      <c r="B1010" s="92" t="s">
        <v>565</v>
      </c>
      <c r="C1010" s="92"/>
      <c r="D1010" s="92"/>
      <c r="E1010" s="93">
        <v>24434.9</v>
      </c>
      <c r="F1010" s="93">
        <v>24434.9</v>
      </c>
      <c r="G1010" s="94">
        <v>1</v>
      </c>
      <c r="H1010" s="95"/>
      <c r="I1010" s="95"/>
    </row>
    <row r="1011" spans="1:9" x14ac:dyDescent="0.2">
      <c r="A1011" s="91" t="s">
        <v>153</v>
      </c>
      <c r="B1011" s="92" t="s">
        <v>566</v>
      </c>
      <c r="C1011" s="92"/>
      <c r="D1011" s="92"/>
      <c r="E1011" s="93">
        <v>227.8</v>
      </c>
      <c r="F1011" s="93">
        <v>227.8</v>
      </c>
      <c r="G1011" s="94">
        <v>1</v>
      </c>
      <c r="H1011" s="95"/>
      <c r="I1011" s="95"/>
    </row>
    <row r="1012" spans="1:9" ht="25.5" x14ac:dyDescent="0.2">
      <c r="A1012" s="91" t="s">
        <v>155</v>
      </c>
      <c r="B1012" s="92" t="s">
        <v>566</v>
      </c>
      <c r="C1012" s="92" t="s">
        <v>156</v>
      </c>
      <c r="D1012" s="92"/>
      <c r="E1012" s="93">
        <v>227.8</v>
      </c>
      <c r="F1012" s="93">
        <v>227.8</v>
      </c>
      <c r="G1012" s="94">
        <v>1</v>
      </c>
      <c r="H1012" s="95"/>
      <c r="I1012" s="95"/>
    </row>
    <row r="1013" spans="1:9" x14ac:dyDescent="0.2">
      <c r="A1013" s="91" t="s">
        <v>58</v>
      </c>
      <c r="B1013" s="92" t="s">
        <v>566</v>
      </c>
      <c r="C1013" s="92" t="s">
        <v>156</v>
      </c>
      <c r="D1013" s="92" t="s">
        <v>59</v>
      </c>
      <c r="E1013" s="93">
        <v>227.8</v>
      </c>
      <c r="F1013" s="93">
        <v>227.8</v>
      </c>
      <c r="G1013" s="94">
        <v>1</v>
      </c>
      <c r="H1013" s="95"/>
      <c r="I1013" s="95"/>
    </row>
    <row r="1014" spans="1:9" ht="25.5" x14ac:dyDescent="0.2">
      <c r="A1014" s="96" t="s">
        <v>68</v>
      </c>
      <c r="B1014" s="97" t="s">
        <v>566</v>
      </c>
      <c r="C1014" s="97" t="s">
        <v>156</v>
      </c>
      <c r="D1014" s="97" t="s">
        <v>69</v>
      </c>
      <c r="E1014" s="74">
        <v>227.8</v>
      </c>
      <c r="F1014" s="74">
        <v>227.8</v>
      </c>
      <c r="G1014" s="94">
        <v>1</v>
      </c>
      <c r="H1014" s="95"/>
      <c r="I1014" s="95"/>
    </row>
    <row r="1015" spans="1:9" x14ac:dyDescent="0.2">
      <c r="A1015" s="91" t="s">
        <v>170</v>
      </c>
      <c r="B1015" s="92" t="s">
        <v>567</v>
      </c>
      <c r="C1015" s="92"/>
      <c r="D1015" s="92"/>
      <c r="E1015" s="93">
        <v>7.1999999999999993</v>
      </c>
      <c r="F1015" s="93">
        <v>7.2</v>
      </c>
      <c r="G1015" s="94">
        <v>1.0000000000000002</v>
      </c>
      <c r="H1015" s="95"/>
      <c r="I1015" s="95"/>
    </row>
    <row r="1016" spans="1:9" x14ac:dyDescent="0.2">
      <c r="A1016" s="91" t="s">
        <v>161</v>
      </c>
      <c r="B1016" s="92" t="s">
        <v>567</v>
      </c>
      <c r="C1016" s="92" t="s">
        <v>162</v>
      </c>
      <c r="D1016" s="92"/>
      <c r="E1016" s="93">
        <v>7.1999999999999993</v>
      </c>
      <c r="F1016" s="93">
        <v>7.2</v>
      </c>
      <c r="G1016" s="94">
        <v>1.0000000000000002</v>
      </c>
      <c r="H1016" s="95"/>
      <c r="I1016" s="95"/>
    </row>
    <row r="1017" spans="1:9" x14ac:dyDescent="0.2">
      <c r="A1017" s="91" t="s">
        <v>58</v>
      </c>
      <c r="B1017" s="92" t="s">
        <v>567</v>
      </c>
      <c r="C1017" s="92" t="s">
        <v>162</v>
      </c>
      <c r="D1017" s="92" t="s">
        <v>59</v>
      </c>
      <c r="E1017" s="93">
        <v>7.1999999999999993</v>
      </c>
      <c r="F1017" s="93">
        <v>7.2</v>
      </c>
      <c r="G1017" s="94">
        <v>1.0000000000000002</v>
      </c>
      <c r="H1017" s="95"/>
      <c r="I1017" s="95"/>
    </row>
    <row r="1018" spans="1:9" ht="25.5" x14ac:dyDescent="0.2">
      <c r="A1018" s="96" t="s">
        <v>68</v>
      </c>
      <c r="B1018" s="97" t="s">
        <v>567</v>
      </c>
      <c r="C1018" s="97" t="s">
        <v>162</v>
      </c>
      <c r="D1018" s="97" t="s">
        <v>69</v>
      </c>
      <c r="E1018" s="74">
        <v>7.1999999999999993</v>
      </c>
      <c r="F1018" s="74">
        <v>7.2</v>
      </c>
      <c r="G1018" s="94">
        <v>1.0000000000000002</v>
      </c>
      <c r="H1018" s="95"/>
      <c r="I1018" s="95"/>
    </row>
    <row r="1019" spans="1:9" x14ac:dyDescent="0.2">
      <c r="A1019" s="91" t="s">
        <v>159</v>
      </c>
      <c r="B1019" s="92" t="s">
        <v>568</v>
      </c>
      <c r="C1019" s="92"/>
      <c r="D1019" s="92"/>
      <c r="E1019" s="93">
        <v>2388.6999999999998</v>
      </c>
      <c r="F1019" s="93">
        <v>2388.6999999999998</v>
      </c>
      <c r="G1019" s="94">
        <v>1</v>
      </c>
      <c r="H1019" s="95"/>
      <c r="I1019" s="95"/>
    </row>
    <row r="1020" spans="1:9" x14ac:dyDescent="0.2">
      <c r="A1020" s="91" t="s">
        <v>161</v>
      </c>
      <c r="B1020" s="92" t="s">
        <v>568</v>
      </c>
      <c r="C1020" s="92" t="s">
        <v>162</v>
      </c>
      <c r="D1020" s="92"/>
      <c r="E1020" s="93">
        <v>2388.6999999999998</v>
      </c>
      <c r="F1020" s="93">
        <v>2388.6999999999998</v>
      </c>
      <c r="G1020" s="94">
        <v>1</v>
      </c>
      <c r="H1020" s="95"/>
      <c r="I1020" s="95"/>
    </row>
    <row r="1021" spans="1:9" x14ac:dyDescent="0.2">
      <c r="A1021" s="91" t="s">
        <v>58</v>
      </c>
      <c r="B1021" s="92" t="s">
        <v>568</v>
      </c>
      <c r="C1021" s="92" t="s">
        <v>162</v>
      </c>
      <c r="D1021" s="92" t="s">
        <v>59</v>
      </c>
      <c r="E1021" s="93">
        <v>2362.6999999999998</v>
      </c>
      <c r="F1021" s="93">
        <v>2362.6999999999998</v>
      </c>
      <c r="G1021" s="94">
        <v>1</v>
      </c>
      <c r="H1021" s="95"/>
      <c r="I1021" s="95"/>
    </row>
    <row r="1022" spans="1:9" ht="25.5" x14ac:dyDescent="0.2">
      <c r="A1022" s="96" t="s">
        <v>68</v>
      </c>
      <c r="B1022" s="97" t="s">
        <v>568</v>
      </c>
      <c r="C1022" s="97" t="s">
        <v>162</v>
      </c>
      <c r="D1022" s="97" t="s">
        <v>69</v>
      </c>
      <c r="E1022" s="74">
        <v>2362.6999999999998</v>
      </c>
      <c r="F1022" s="74">
        <v>2362.6999999999998</v>
      </c>
      <c r="G1022" s="94">
        <v>1</v>
      </c>
      <c r="H1022" s="95"/>
      <c r="I1022" s="95"/>
    </row>
    <row r="1023" spans="1:9" x14ac:dyDescent="0.2">
      <c r="A1023" s="91" t="s">
        <v>101</v>
      </c>
      <c r="B1023" s="92" t="s">
        <v>568</v>
      </c>
      <c r="C1023" s="92" t="s">
        <v>162</v>
      </c>
      <c r="D1023" s="92" t="s">
        <v>102</v>
      </c>
      <c r="E1023" s="93">
        <v>26</v>
      </c>
      <c r="F1023" s="93">
        <v>26</v>
      </c>
      <c r="G1023" s="94">
        <v>1</v>
      </c>
      <c r="H1023" s="95"/>
      <c r="I1023" s="95"/>
    </row>
    <row r="1024" spans="1:9" x14ac:dyDescent="0.2">
      <c r="A1024" s="96" t="s">
        <v>109</v>
      </c>
      <c r="B1024" s="97" t="s">
        <v>568</v>
      </c>
      <c r="C1024" s="97" t="s">
        <v>162</v>
      </c>
      <c r="D1024" s="97" t="s">
        <v>110</v>
      </c>
      <c r="E1024" s="74">
        <v>26</v>
      </c>
      <c r="F1024" s="74">
        <v>26</v>
      </c>
      <c r="G1024" s="94">
        <v>1</v>
      </c>
      <c r="H1024" s="95"/>
      <c r="I1024" s="95"/>
    </row>
    <row r="1025" spans="1:9" x14ac:dyDescent="0.2">
      <c r="A1025" s="91" t="s">
        <v>175</v>
      </c>
      <c r="B1025" s="92" t="s">
        <v>569</v>
      </c>
      <c r="C1025" s="92"/>
      <c r="D1025" s="92"/>
      <c r="E1025" s="93">
        <v>270.2</v>
      </c>
      <c r="F1025" s="93">
        <v>270.2</v>
      </c>
      <c r="G1025" s="94">
        <v>1</v>
      </c>
      <c r="H1025" s="95"/>
      <c r="I1025" s="95"/>
    </row>
    <row r="1026" spans="1:9" x14ac:dyDescent="0.2">
      <c r="A1026" s="91" t="s">
        <v>161</v>
      </c>
      <c r="B1026" s="92" t="s">
        <v>569</v>
      </c>
      <c r="C1026" s="92" t="s">
        <v>162</v>
      </c>
      <c r="D1026" s="92"/>
      <c r="E1026" s="93">
        <v>270.2</v>
      </c>
      <c r="F1026" s="93">
        <v>270.2</v>
      </c>
      <c r="G1026" s="94">
        <v>1</v>
      </c>
      <c r="H1026" s="95"/>
      <c r="I1026" s="95"/>
    </row>
    <row r="1027" spans="1:9" x14ac:dyDescent="0.2">
      <c r="A1027" s="91" t="s">
        <v>58</v>
      </c>
      <c r="B1027" s="92" t="s">
        <v>569</v>
      </c>
      <c r="C1027" s="92" t="s">
        <v>162</v>
      </c>
      <c r="D1027" s="92" t="s">
        <v>59</v>
      </c>
      <c r="E1027" s="93">
        <v>270.2</v>
      </c>
      <c r="F1027" s="93">
        <v>270.2</v>
      </c>
      <c r="G1027" s="94">
        <v>1</v>
      </c>
      <c r="H1027" s="95"/>
      <c r="I1027" s="95"/>
    </row>
    <row r="1028" spans="1:9" ht="25.5" x14ac:dyDescent="0.2">
      <c r="A1028" s="96" t="s">
        <v>68</v>
      </c>
      <c r="B1028" s="97" t="s">
        <v>569</v>
      </c>
      <c r="C1028" s="97" t="s">
        <v>162</v>
      </c>
      <c r="D1028" s="97" t="s">
        <v>69</v>
      </c>
      <c r="E1028" s="74">
        <v>270.2</v>
      </c>
      <c r="F1028" s="74">
        <v>270.2</v>
      </c>
      <c r="G1028" s="94">
        <v>1</v>
      </c>
      <c r="H1028" s="95"/>
      <c r="I1028" s="95"/>
    </row>
    <row r="1029" spans="1:9" x14ac:dyDescent="0.2">
      <c r="A1029" s="91" t="s">
        <v>163</v>
      </c>
      <c r="B1029" s="92" t="s">
        <v>570</v>
      </c>
      <c r="C1029" s="92"/>
      <c r="D1029" s="92"/>
      <c r="E1029" s="93">
        <v>21541</v>
      </c>
      <c r="F1029" s="93">
        <v>21541</v>
      </c>
      <c r="G1029" s="94">
        <v>1</v>
      </c>
      <c r="H1029" s="95"/>
      <c r="I1029" s="95"/>
    </row>
    <row r="1030" spans="1:9" ht="38.25" x14ac:dyDescent="0.2">
      <c r="A1030" s="91" t="s">
        <v>165</v>
      </c>
      <c r="B1030" s="92" t="s">
        <v>571</v>
      </c>
      <c r="C1030" s="92"/>
      <c r="D1030" s="92"/>
      <c r="E1030" s="93">
        <v>21541</v>
      </c>
      <c r="F1030" s="93">
        <v>21541</v>
      </c>
      <c r="G1030" s="94">
        <v>1</v>
      </c>
      <c r="H1030" s="95"/>
      <c r="I1030" s="95"/>
    </row>
    <row r="1031" spans="1:9" ht="25.5" x14ac:dyDescent="0.2">
      <c r="A1031" s="91" t="s">
        <v>155</v>
      </c>
      <c r="B1031" s="92" t="s">
        <v>571</v>
      </c>
      <c r="C1031" s="92" t="s">
        <v>156</v>
      </c>
      <c r="D1031" s="92"/>
      <c r="E1031" s="93">
        <v>21541</v>
      </c>
      <c r="F1031" s="93">
        <v>21541</v>
      </c>
      <c r="G1031" s="94">
        <v>1</v>
      </c>
      <c r="H1031" s="95"/>
      <c r="I1031" s="95"/>
    </row>
    <row r="1032" spans="1:9" x14ac:dyDescent="0.2">
      <c r="A1032" s="91" t="s">
        <v>58</v>
      </c>
      <c r="B1032" s="92" t="s">
        <v>571</v>
      </c>
      <c r="C1032" s="92" t="s">
        <v>156</v>
      </c>
      <c r="D1032" s="92" t="s">
        <v>59</v>
      </c>
      <c r="E1032" s="93">
        <v>21541</v>
      </c>
      <c r="F1032" s="93">
        <v>21541</v>
      </c>
      <c r="G1032" s="94">
        <v>1</v>
      </c>
      <c r="H1032" s="95"/>
      <c r="I1032" s="95"/>
    </row>
    <row r="1033" spans="1:9" ht="25.5" x14ac:dyDescent="0.2">
      <c r="A1033" s="96" t="s">
        <v>68</v>
      </c>
      <c r="B1033" s="97" t="s">
        <v>571</v>
      </c>
      <c r="C1033" s="97" t="s">
        <v>156</v>
      </c>
      <c r="D1033" s="97" t="s">
        <v>69</v>
      </c>
      <c r="E1033" s="74">
        <v>21541</v>
      </c>
      <c r="F1033" s="74">
        <v>21541</v>
      </c>
      <c r="G1033" s="94">
        <v>1</v>
      </c>
      <c r="H1033" s="95"/>
      <c r="I1033" s="95"/>
    </row>
    <row r="1034" spans="1:9" x14ac:dyDescent="0.2">
      <c r="A1034" s="91" t="s">
        <v>222</v>
      </c>
      <c r="B1034" s="92" t="s">
        <v>572</v>
      </c>
      <c r="C1034" s="92"/>
      <c r="D1034" s="92"/>
      <c r="E1034" s="93">
        <v>14338</v>
      </c>
      <c r="F1034" s="93">
        <v>13510.5</v>
      </c>
      <c r="G1034" s="94">
        <v>0.94228623238945464</v>
      </c>
      <c r="H1034" s="95"/>
      <c r="I1034" s="95"/>
    </row>
    <row r="1035" spans="1:9" ht="38.25" x14ac:dyDescent="0.2">
      <c r="A1035" s="91" t="s">
        <v>224</v>
      </c>
      <c r="B1035" s="92" t="s">
        <v>573</v>
      </c>
      <c r="C1035" s="92"/>
      <c r="D1035" s="92"/>
      <c r="E1035" s="93">
        <v>14338</v>
      </c>
      <c r="F1035" s="93">
        <v>13510.5</v>
      </c>
      <c r="G1035" s="94">
        <v>0.94228623238945464</v>
      </c>
      <c r="H1035" s="95"/>
      <c r="I1035" s="95"/>
    </row>
    <row r="1036" spans="1:9" ht="25.5" x14ac:dyDescent="0.2">
      <c r="A1036" s="91" t="s">
        <v>155</v>
      </c>
      <c r="B1036" s="92" t="s">
        <v>573</v>
      </c>
      <c r="C1036" s="92" t="s">
        <v>156</v>
      </c>
      <c r="D1036" s="92"/>
      <c r="E1036" s="93">
        <v>13324.8</v>
      </c>
      <c r="F1036" s="93">
        <v>12497.3</v>
      </c>
      <c r="G1036" s="94">
        <v>0.93789775456292024</v>
      </c>
      <c r="H1036" s="95"/>
      <c r="I1036" s="95"/>
    </row>
    <row r="1037" spans="1:9" x14ac:dyDescent="0.2">
      <c r="A1037" s="91" t="s">
        <v>58</v>
      </c>
      <c r="B1037" s="92" t="s">
        <v>573</v>
      </c>
      <c r="C1037" s="92" t="s">
        <v>156</v>
      </c>
      <c r="D1037" s="92" t="s">
        <v>59</v>
      </c>
      <c r="E1037" s="93">
        <v>13324.8</v>
      </c>
      <c r="F1037" s="93">
        <v>12497.3</v>
      </c>
      <c r="G1037" s="94">
        <v>0.93789775456292024</v>
      </c>
      <c r="H1037" s="95"/>
      <c r="I1037" s="95"/>
    </row>
    <row r="1038" spans="1:9" ht="25.5" x14ac:dyDescent="0.2">
      <c r="A1038" s="96" t="s">
        <v>68</v>
      </c>
      <c r="B1038" s="97" t="s">
        <v>573</v>
      </c>
      <c r="C1038" s="97" t="s">
        <v>156</v>
      </c>
      <c r="D1038" s="97" t="s">
        <v>69</v>
      </c>
      <c r="E1038" s="74">
        <v>13324.8</v>
      </c>
      <c r="F1038" s="74">
        <v>12497.3</v>
      </c>
      <c r="G1038" s="94">
        <v>0.93789775456292024</v>
      </c>
      <c r="H1038" s="95"/>
      <c r="I1038" s="95"/>
    </row>
    <row r="1039" spans="1:9" x14ac:dyDescent="0.2">
      <c r="A1039" s="91" t="s">
        <v>161</v>
      </c>
      <c r="B1039" s="92" t="s">
        <v>573</v>
      </c>
      <c r="C1039" s="92" t="s">
        <v>162</v>
      </c>
      <c r="D1039" s="92"/>
      <c r="E1039" s="93">
        <v>1013.2</v>
      </c>
      <c r="F1039" s="93">
        <v>1013.2</v>
      </c>
      <c r="G1039" s="94">
        <v>1</v>
      </c>
      <c r="H1039" s="95"/>
      <c r="I1039" s="95"/>
    </row>
    <row r="1040" spans="1:9" x14ac:dyDescent="0.2">
      <c r="A1040" s="91" t="s">
        <v>58</v>
      </c>
      <c r="B1040" s="92" t="s">
        <v>573</v>
      </c>
      <c r="C1040" s="92" t="s">
        <v>162</v>
      </c>
      <c r="D1040" s="92" t="s">
        <v>59</v>
      </c>
      <c r="E1040" s="93">
        <v>962.6</v>
      </c>
      <c r="F1040" s="93">
        <v>962.6</v>
      </c>
      <c r="G1040" s="94">
        <v>1</v>
      </c>
      <c r="H1040" s="95"/>
      <c r="I1040" s="95"/>
    </row>
    <row r="1041" spans="1:9" ht="25.5" x14ac:dyDescent="0.2">
      <c r="A1041" s="96" t="s">
        <v>68</v>
      </c>
      <c r="B1041" s="97" t="s">
        <v>573</v>
      </c>
      <c r="C1041" s="97" t="s">
        <v>162</v>
      </c>
      <c r="D1041" s="97" t="s">
        <v>69</v>
      </c>
      <c r="E1041" s="74">
        <v>962.6</v>
      </c>
      <c r="F1041" s="74">
        <v>962.6</v>
      </c>
      <c r="G1041" s="94">
        <v>1</v>
      </c>
      <c r="H1041" s="95"/>
      <c r="I1041" s="95"/>
    </row>
    <row r="1042" spans="1:9" x14ac:dyDescent="0.2">
      <c r="A1042" s="91" t="s">
        <v>101</v>
      </c>
      <c r="B1042" s="92" t="s">
        <v>573</v>
      </c>
      <c r="C1042" s="92" t="s">
        <v>162</v>
      </c>
      <c r="D1042" s="92" t="s">
        <v>102</v>
      </c>
      <c r="E1042" s="93">
        <v>50.6</v>
      </c>
      <c r="F1042" s="93">
        <v>50.6</v>
      </c>
      <c r="G1042" s="94">
        <v>1</v>
      </c>
      <c r="H1042" s="95"/>
      <c r="I1042" s="95"/>
    </row>
    <row r="1043" spans="1:9" x14ac:dyDescent="0.2">
      <c r="A1043" s="96" t="s">
        <v>109</v>
      </c>
      <c r="B1043" s="97" t="s">
        <v>573</v>
      </c>
      <c r="C1043" s="97" t="s">
        <v>162</v>
      </c>
      <c r="D1043" s="97" t="s">
        <v>110</v>
      </c>
      <c r="E1043" s="74">
        <v>50.6</v>
      </c>
      <c r="F1043" s="74">
        <v>50.6</v>
      </c>
      <c r="G1043" s="94">
        <v>1</v>
      </c>
      <c r="H1043" s="95"/>
      <c r="I1043" s="95"/>
    </row>
    <row r="1044" spans="1:9" x14ac:dyDescent="0.2">
      <c r="A1044" s="91" t="s">
        <v>574</v>
      </c>
      <c r="B1044" s="92" t="s">
        <v>575</v>
      </c>
      <c r="C1044" s="92"/>
      <c r="D1044" s="92"/>
      <c r="E1044" s="93">
        <v>211644</v>
      </c>
      <c r="F1044" s="93">
        <v>211644</v>
      </c>
      <c r="G1044" s="94">
        <v>1</v>
      </c>
      <c r="H1044" s="95"/>
      <c r="I1044" s="95"/>
    </row>
    <row r="1045" spans="1:9" x14ac:dyDescent="0.2">
      <c r="A1045" s="91" t="s">
        <v>192</v>
      </c>
      <c r="B1045" s="92" t="s">
        <v>576</v>
      </c>
      <c r="C1045" s="92"/>
      <c r="D1045" s="92"/>
      <c r="E1045" s="93">
        <v>211644</v>
      </c>
      <c r="F1045" s="93">
        <v>211644</v>
      </c>
      <c r="G1045" s="94">
        <v>1</v>
      </c>
      <c r="H1045" s="95"/>
      <c r="I1045" s="95"/>
    </row>
    <row r="1046" spans="1:9" ht="25.5" x14ac:dyDescent="0.2">
      <c r="A1046" s="91" t="s">
        <v>577</v>
      </c>
      <c r="B1046" s="92" t="s">
        <v>578</v>
      </c>
      <c r="C1046" s="92"/>
      <c r="D1046" s="92"/>
      <c r="E1046" s="93">
        <v>41691</v>
      </c>
      <c r="F1046" s="93">
        <v>41691</v>
      </c>
      <c r="G1046" s="94">
        <v>1</v>
      </c>
      <c r="H1046" s="95"/>
      <c r="I1046" s="95"/>
    </row>
    <row r="1047" spans="1:9" x14ac:dyDescent="0.2">
      <c r="A1047" s="91" t="s">
        <v>196</v>
      </c>
      <c r="B1047" s="92" t="s">
        <v>578</v>
      </c>
      <c r="C1047" s="92" t="s">
        <v>197</v>
      </c>
      <c r="D1047" s="92"/>
      <c r="E1047" s="93">
        <v>41691</v>
      </c>
      <c r="F1047" s="93">
        <v>41691</v>
      </c>
      <c r="G1047" s="94">
        <v>1</v>
      </c>
      <c r="H1047" s="95"/>
      <c r="I1047" s="95"/>
    </row>
    <row r="1048" spans="1:9" ht="25.5" x14ac:dyDescent="0.2">
      <c r="A1048" s="91" t="s">
        <v>137</v>
      </c>
      <c r="B1048" s="92" t="s">
        <v>578</v>
      </c>
      <c r="C1048" s="92" t="s">
        <v>197</v>
      </c>
      <c r="D1048" s="92" t="s">
        <v>138</v>
      </c>
      <c r="E1048" s="93">
        <v>41691</v>
      </c>
      <c r="F1048" s="93">
        <v>41691</v>
      </c>
      <c r="G1048" s="94">
        <v>1</v>
      </c>
      <c r="H1048" s="95"/>
      <c r="I1048" s="95"/>
    </row>
    <row r="1049" spans="1:9" x14ac:dyDescent="0.2">
      <c r="A1049" s="96" t="s">
        <v>141</v>
      </c>
      <c r="B1049" s="97" t="s">
        <v>578</v>
      </c>
      <c r="C1049" s="97" t="s">
        <v>197</v>
      </c>
      <c r="D1049" s="97" t="s">
        <v>142</v>
      </c>
      <c r="E1049" s="74">
        <v>41691</v>
      </c>
      <c r="F1049" s="74">
        <v>41691</v>
      </c>
      <c r="G1049" s="94">
        <v>1</v>
      </c>
      <c r="H1049" s="95"/>
      <c r="I1049" s="95"/>
    </row>
    <row r="1050" spans="1:9" x14ac:dyDescent="0.2">
      <c r="A1050" s="91" t="s">
        <v>163</v>
      </c>
      <c r="B1050" s="92" t="s">
        <v>579</v>
      </c>
      <c r="C1050" s="92"/>
      <c r="D1050" s="92"/>
      <c r="E1050" s="93">
        <v>169953</v>
      </c>
      <c r="F1050" s="93">
        <v>169953</v>
      </c>
      <c r="G1050" s="94">
        <v>1</v>
      </c>
      <c r="H1050" s="95"/>
      <c r="I1050" s="95"/>
    </row>
    <row r="1051" spans="1:9" x14ac:dyDescent="0.2">
      <c r="A1051" s="91" t="s">
        <v>580</v>
      </c>
      <c r="B1051" s="92" t="s">
        <v>581</v>
      </c>
      <c r="C1051" s="92"/>
      <c r="D1051" s="92"/>
      <c r="E1051" s="93">
        <v>169953</v>
      </c>
      <c r="F1051" s="93">
        <v>169953</v>
      </c>
      <c r="G1051" s="94">
        <v>1</v>
      </c>
      <c r="H1051" s="95"/>
      <c r="I1051" s="95"/>
    </row>
    <row r="1052" spans="1:9" x14ac:dyDescent="0.2">
      <c r="A1052" s="91" t="s">
        <v>196</v>
      </c>
      <c r="B1052" s="92" t="s">
        <v>581</v>
      </c>
      <c r="C1052" s="92" t="s">
        <v>197</v>
      </c>
      <c r="D1052" s="92"/>
      <c r="E1052" s="93">
        <v>169953</v>
      </c>
      <c r="F1052" s="93">
        <v>169953</v>
      </c>
      <c r="G1052" s="94">
        <v>1</v>
      </c>
      <c r="H1052" s="95"/>
      <c r="I1052" s="95"/>
    </row>
    <row r="1053" spans="1:9" ht="25.5" x14ac:dyDescent="0.2">
      <c r="A1053" s="91" t="s">
        <v>137</v>
      </c>
      <c r="B1053" s="92" t="s">
        <v>581</v>
      </c>
      <c r="C1053" s="92" t="s">
        <v>197</v>
      </c>
      <c r="D1053" s="92" t="s">
        <v>138</v>
      </c>
      <c r="E1053" s="93">
        <v>169953</v>
      </c>
      <c r="F1053" s="93">
        <v>169953</v>
      </c>
      <c r="G1053" s="94">
        <v>1</v>
      </c>
      <c r="H1053" s="95"/>
      <c r="I1053" s="95"/>
    </row>
    <row r="1054" spans="1:9" ht="25.5" x14ac:dyDescent="0.2">
      <c r="A1054" s="96" t="s">
        <v>139</v>
      </c>
      <c r="B1054" s="97" t="s">
        <v>581</v>
      </c>
      <c r="C1054" s="97" t="s">
        <v>197</v>
      </c>
      <c r="D1054" s="97" t="s">
        <v>140</v>
      </c>
      <c r="E1054" s="74">
        <v>169953</v>
      </c>
      <c r="F1054" s="74">
        <v>169953</v>
      </c>
      <c r="G1054" s="94">
        <v>1</v>
      </c>
      <c r="H1054" s="95"/>
      <c r="I1054" s="95"/>
    </row>
    <row r="1055" spans="1:9" ht="25.5" x14ac:dyDescent="0.2">
      <c r="A1055" s="91" t="s">
        <v>582</v>
      </c>
      <c r="B1055" s="92" t="s">
        <v>583</v>
      </c>
      <c r="C1055" s="92"/>
      <c r="D1055" s="92"/>
      <c r="E1055" s="93">
        <v>218629.60000000003</v>
      </c>
      <c r="F1055" s="93">
        <v>212480.69999999998</v>
      </c>
      <c r="G1055" s="94">
        <v>0.97187526300189886</v>
      </c>
      <c r="H1055" s="95"/>
      <c r="I1055" s="95"/>
    </row>
    <row r="1056" spans="1:9" ht="25.5" x14ac:dyDescent="0.2">
      <c r="A1056" s="91" t="s">
        <v>584</v>
      </c>
      <c r="B1056" s="92" t="s">
        <v>585</v>
      </c>
      <c r="C1056" s="92"/>
      <c r="D1056" s="92"/>
      <c r="E1056" s="93">
        <v>199262.40000000002</v>
      </c>
      <c r="F1056" s="93">
        <v>196769.8</v>
      </c>
      <c r="G1056" s="94">
        <v>0.98749086631496941</v>
      </c>
      <c r="H1056" s="95"/>
      <c r="I1056" s="95"/>
    </row>
    <row r="1057" spans="1:9" x14ac:dyDescent="0.2">
      <c r="A1057" s="91" t="s">
        <v>179</v>
      </c>
      <c r="B1057" s="92" t="s">
        <v>586</v>
      </c>
      <c r="C1057" s="92"/>
      <c r="D1057" s="92"/>
      <c r="E1057" s="93">
        <v>199262.40000000002</v>
      </c>
      <c r="F1057" s="93">
        <v>196769.8</v>
      </c>
      <c r="G1057" s="94">
        <v>0.98749086631496941</v>
      </c>
      <c r="H1057" s="95"/>
      <c r="I1057" s="95"/>
    </row>
    <row r="1058" spans="1:9" x14ac:dyDescent="0.2">
      <c r="A1058" s="91" t="s">
        <v>175</v>
      </c>
      <c r="B1058" s="92" t="s">
        <v>587</v>
      </c>
      <c r="C1058" s="92"/>
      <c r="D1058" s="92"/>
      <c r="E1058" s="93">
        <v>4500</v>
      </c>
      <c r="F1058" s="93">
        <v>3935.8</v>
      </c>
      <c r="G1058" s="94">
        <v>0.8746222222222223</v>
      </c>
      <c r="H1058" s="95"/>
      <c r="I1058" s="95"/>
    </row>
    <row r="1059" spans="1:9" x14ac:dyDescent="0.2">
      <c r="A1059" s="91" t="s">
        <v>588</v>
      </c>
      <c r="B1059" s="92" t="s">
        <v>587</v>
      </c>
      <c r="C1059" s="92" t="s">
        <v>589</v>
      </c>
      <c r="D1059" s="92"/>
      <c r="E1059" s="93">
        <v>4500</v>
      </c>
      <c r="F1059" s="93">
        <v>3935.8</v>
      </c>
      <c r="G1059" s="94">
        <v>0.8746222222222223</v>
      </c>
      <c r="H1059" s="95"/>
      <c r="I1059" s="95"/>
    </row>
    <row r="1060" spans="1:9" x14ac:dyDescent="0.2">
      <c r="A1060" s="91" t="s">
        <v>101</v>
      </c>
      <c r="B1060" s="92" t="s">
        <v>587</v>
      </c>
      <c r="C1060" s="92" t="s">
        <v>589</v>
      </c>
      <c r="D1060" s="92" t="s">
        <v>102</v>
      </c>
      <c r="E1060" s="93">
        <v>4500</v>
      </c>
      <c r="F1060" s="93">
        <v>3935.8</v>
      </c>
      <c r="G1060" s="94">
        <v>0.8746222222222223</v>
      </c>
      <c r="H1060" s="95"/>
      <c r="I1060" s="95"/>
    </row>
    <row r="1061" spans="1:9" x14ac:dyDescent="0.2">
      <c r="A1061" s="96" t="s">
        <v>105</v>
      </c>
      <c r="B1061" s="97" t="s">
        <v>587</v>
      </c>
      <c r="C1061" s="97" t="s">
        <v>589</v>
      </c>
      <c r="D1061" s="97" t="s">
        <v>106</v>
      </c>
      <c r="E1061" s="74">
        <v>4500</v>
      </c>
      <c r="F1061" s="74">
        <v>3935.8</v>
      </c>
      <c r="G1061" s="94">
        <v>0.8746222222222223</v>
      </c>
      <c r="H1061" s="95"/>
      <c r="I1061" s="95"/>
    </row>
    <row r="1062" spans="1:9" x14ac:dyDescent="0.2">
      <c r="A1062" s="91" t="s">
        <v>163</v>
      </c>
      <c r="B1062" s="92" t="s">
        <v>590</v>
      </c>
      <c r="C1062" s="92"/>
      <c r="D1062" s="92"/>
      <c r="E1062" s="93">
        <v>194762.40000000002</v>
      </c>
      <c r="F1062" s="93">
        <v>192834</v>
      </c>
      <c r="G1062" s="94">
        <v>0.99009870488348872</v>
      </c>
      <c r="H1062" s="95"/>
      <c r="I1062" s="95"/>
    </row>
    <row r="1063" spans="1:9" x14ac:dyDescent="0.2">
      <c r="A1063" s="91" t="s">
        <v>591</v>
      </c>
      <c r="B1063" s="92" t="s">
        <v>592</v>
      </c>
      <c r="C1063" s="92"/>
      <c r="D1063" s="92"/>
      <c r="E1063" s="93">
        <v>80545.400000000009</v>
      </c>
      <c r="F1063" s="93">
        <v>78617.7</v>
      </c>
      <c r="G1063" s="94">
        <v>0.97606691381506561</v>
      </c>
      <c r="H1063" s="95"/>
      <c r="I1063" s="95"/>
    </row>
    <row r="1064" spans="1:9" x14ac:dyDescent="0.2">
      <c r="A1064" s="91" t="s">
        <v>161</v>
      </c>
      <c r="B1064" s="92" t="s">
        <v>592</v>
      </c>
      <c r="C1064" s="92" t="s">
        <v>162</v>
      </c>
      <c r="D1064" s="92"/>
      <c r="E1064" s="93">
        <v>80545.400000000009</v>
      </c>
      <c r="F1064" s="93">
        <v>78617.7</v>
      </c>
      <c r="G1064" s="94">
        <v>0.97606691381506561</v>
      </c>
      <c r="H1064" s="95"/>
      <c r="I1064" s="95"/>
    </row>
    <row r="1065" spans="1:9" x14ac:dyDescent="0.2">
      <c r="A1065" s="91" t="s">
        <v>101</v>
      </c>
      <c r="B1065" s="92" t="s">
        <v>592</v>
      </c>
      <c r="C1065" s="92" t="s">
        <v>162</v>
      </c>
      <c r="D1065" s="92" t="s">
        <v>102</v>
      </c>
      <c r="E1065" s="93">
        <v>80545.400000000009</v>
      </c>
      <c r="F1065" s="93">
        <v>78617.7</v>
      </c>
      <c r="G1065" s="94">
        <v>0.97606691381506561</v>
      </c>
      <c r="H1065" s="95"/>
      <c r="I1065" s="95"/>
    </row>
    <row r="1066" spans="1:9" x14ac:dyDescent="0.2">
      <c r="A1066" s="96" t="s">
        <v>105</v>
      </c>
      <c r="B1066" s="97" t="s">
        <v>592</v>
      </c>
      <c r="C1066" s="97" t="s">
        <v>162</v>
      </c>
      <c r="D1066" s="97" t="s">
        <v>106</v>
      </c>
      <c r="E1066" s="74">
        <v>80545.400000000009</v>
      </c>
      <c r="F1066" s="74">
        <v>78617.7</v>
      </c>
      <c r="G1066" s="94">
        <v>0.97606691381506561</v>
      </c>
      <c r="H1066" s="95"/>
      <c r="I1066" s="95"/>
    </row>
    <row r="1067" spans="1:9" x14ac:dyDescent="0.2">
      <c r="A1067" s="91" t="s">
        <v>593</v>
      </c>
      <c r="B1067" s="92" t="s">
        <v>594</v>
      </c>
      <c r="C1067" s="92"/>
      <c r="D1067" s="92"/>
      <c r="E1067" s="93">
        <v>114217.00000000001</v>
      </c>
      <c r="F1067" s="93">
        <v>114216.3</v>
      </c>
      <c r="G1067" s="94">
        <v>0.99999387131512807</v>
      </c>
      <c r="H1067" s="95"/>
      <c r="I1067" s="95"/>
    </row>
    <row r="1068" spans="1:9" x14ac:dyDescent="0.2">
      <c r="A1068" s="91" t="s">
        <v>588</v>
      </c>
      <c r="B1068" s="92" t="s">
        <v>594</v>
      </c>
      <c r="C1068" s="92" t="s">
        <v>589</v>
      </c>
      <c r="D1068" s="92"/>
      <c r="E1068" s="93">
        <v>114217.00000000001</v>
      </c>
      <c r="F1068" s="93">
        <v>114216.3</v>
      </c>
      <c r="G1068" s="94">
        <v>0.99999387131512807</v>
      </c>
      <c r="H1068" s="95"/>
      <c r="I1068" s="95"/>
    </row>
    <row r="1069" spans="1:9" x14ac:dyDescent="0.2">
      <c r="A1069" s="91" t="s">
        <v>101</v>
      </c>
      <c r="B1069" s="92" t="s">
        <v>594</v>
      </c>
      <c r="C1069" s="92" t="s">
        <v>589</v>
      </c>
      <c r="D1069" s="92" t="s">
        <v>102</v>
      </c>
      <c r="E1069" s="93">
        <v>114217.00000000001</v>
      </c>
      <c r="F1069" s="93">
        <v>114216.3</v>
      </c>
      <c r="G1069" s="94">
        <v>0.99999387131512807</v>
      </c>
      <c r="H1069" s="95"/>
      <c r="I1069" s="95"/>
    </row>
    <row r="1070" spans="1:9" x14ac:dyDescent="0.2">
      <c r="A1070" s="96" t="s">
        <v>105</v>
      </c>
      <c r="B1070" s="97" t="s">
        <v>594</v>
      </c>
      <c r="C1070" s="97" t="s">
        <v>589</v>
      </c>
      <c r="D1070" s="97" t="s">
        <v>106</v>
      </c>
      <c r="E1070" s="74">
        <v>114217.00000000001</v>
      </c>
      <c r="F1070" s="74">
        <v>114216.3</v>
      </c>
      <c r="G1070" s="94">
        <v>0.99999387131512807</v>
      </c>
      <c r="H1070" s="95"/>
      <c r="I1070" s="95"/>
    </row>
    <row r="1071" spans="1:9" ht="25.5" x14ac:dyDescent="0.2">
      <c r="A1071" s="91" t="s">
        <v>595</v>
      </c>
      <c r="B1071" s="92" t="s">
        <v>596</v>
      </c>
      <c r="C1071" s="92"/>
      <c r="D1071" s="92"/>
      <c r="E1071" s="93">
        <v>19367.2</v>
      </c>
      <c r="F1071" s="93">
        <v>15710.9</v>
      </c>
      <c r="G1071" s="94">
        <v>0.81121173943574698</v>
      </c>
      <c r="H1071" s="95"/>
      <c r="I1071" s="95"/>
    </row>
    <row r="1072" spans="1:9" x14ac:dyDescent="0.2">
      <c r="A1072" s="91" t="s">
        <v>179</v>
      </c>
      <c r="B1072" s="92" t="s">
        <v>597</v>
      </c>
      <c r="C1072" s="92"/>
      <c r="D1072" s="92"/>
      <c r="E1072" s="93">
        <v>19367.2</v>
      </c>
      <c r="F1072" s="93">
        <v>15710.9</v>
      </c>
      <c r="G1072" s="94">
        <v>0.81121173943574698</v>
      </c>
      <c r="H1072" s="95"/>
      <c r="I1072" s="95"/>
    </row>
    <row r="1073" spans="1:9" x14ac:dyDescent="0.2">
      <c r="A1073" s="91" t="s">
        <v>175</v>
      </c>
      <c r="B1073" s="92" t="s">
        <v>598</v>
      </c>
      <c r="C1073" s="92"/>
      <c r="D1073" s="92"/>
      <c r="E1073" s="93">
        <v>19367.2</v>
      </c>
      <c r="F1073" s="93">
        <v>15710.9</v>
      </c>
      <c r="G1073" s="94">
        <v>0.81121173943574698</v>
      </c>
      <c r="H1073" s="95"/>
      <c r="I1073" s="95"/>
    </row>
    <row r="1074" spans="1:9" x14ac:dyDescent="0.2">
      <c r="A1074" s="91" t="s">
        <v>161</v>
      </c>
      <c r="B1074" s="92" t="s">
        <v>598</v>
      </c>
      <c r="C1074" s="92" t="s">
        <v>162</v>
      </c>
      <c r="D1074" s="92"/>
      <c r="E1074" s="93">
        <v>19367.2</v>
      </c>
      <c r="F1074" s="93">
        <v>15710.9</v>
      </c>
      <c r="G1074" s="94">
        <v>0.81121173943574698</v>
      </c>
      <c r="H1074" s="95"/>
      <c r="I1074" s="95"/>
    </row>
    <row r="1075" spans="1:9" x14ac:dyDescent="0.2">
      <c r="A1075" s="91" t="s">
        <v>58</v>
      </c>
      <c r="B1075" s="92" t="s">
        <v>598</v>
      </c>
      <c r="C1075" s="92" t="s">
        <v>162</v>
      </c>
      <c r="D1075" s="92" t="s">
        <v>59</v>
      </c>
      <c r="E1075" s="93">
        <v>19367.2</v>
      </c>
      <c r="F1075" s="93">
        <v>15710.9</v>
      </c>
      <c r="G1075" s="94">
        <v>0.81121173943574698</v>
      </c>
      <c r="H1075" s="95"/>
      <c r="I1075" s="95"/>
    </row>
    <row r="1076" spans="1:9" x14ac:dyDescent="0.2">
      <c r="A1076" s="96" t="s">
        <v>74</v>
      </c>
      <c r="B1076" s="97" t="s">
        <v>598</v>
      </c>
      <c r="C1076" s="97" t="s">
        <v>162</v>
      </c>
      <c r="D1076" s="97" t="s">
        <v>75</v>
      </c>
      <c r="E1076" s="74">
        <v>19367.2</v>
      </c>
      <c r="F1076" s="74">
        <v>15710.9</v>
      </c>
      <c r="G1076" s="94">
        <v>0.81121173943574698</v>
      </c>
      <c r="H1076" s="95"/>
      <c r="I1076" s="95"/>
    </row>
    <row r="1077" spans="1:9" ht="38.25" x14ac:dyDescent="0.2">
      <c r="A1077" s="91" t="s">
        <v>599</v>
      </c>
      <c r="B1077" s="92" t="s">
        <v>600</v>
      </c>
      <c r="C1077" s="92"/>
      <c r="D1077" s="92"/>
      <c r="E1077" s="93">
        <v>1523.9</v>
      </c>
      <c r="F1077" s="93">
        <v>1497.9</v>
      </c>
      <c r="G1077" s="94">
        <v>0.98293851302578905</v>
      </c>
      <c r="H1077" s="95"/>
      <c r="I1077" s="95"/>
    </row>
    <row r="1078" spans="1:9" x14ac:dyDescent="0.2">
      <c r="A1078" s="91" t="s">
        <v>601</v>
      </c>
      <c r="B1078" s="92" t="s">
        <v>602</v>
      </c>
      <c r="C1078" s="92"/>
      <c r="D1078" s="92"/>
      <c r="E1078" s="93">
        <v>349.7</v>
      </c>
      <c r="F1078" s="93">
        <v>323.7</v>
      </c>
      <c r="G1078" s="94">
        <v>0.92565055762081783</v>
      </c>
      <c r="H1078" s="95"/>
      <c r="I1078" s="95"/>
    </row>
    <row r="1079" spans="1:9" x14ac:dyDescent="0.2">
      <c r="A1079" s="91" t="s">
        <v>179</v>
      </c>
      <c r="B1079" s="92" t="s">
        <v>603</v>
      </c>
      <c r="C1079" s="92"/>
      <c r="D1079" s="92"/>
      <c r="E1079" s="93">
        <v>349.7</v>
      </c>
      <c r="F1079" s="93">
        <v>323.7</v>
      </c>
      <c r="G1079" s="94">
        <v>0.92565055762081783</v>
      </c>
      <c r="H1079" s="95"/>
      <c r="I1079" s="95"/>
    </row>
    <row r="1080" spans="1:9" x14ac:dyDescent="0.2">
      <c r="A1080" s="91" t="s">
        <v>175</v>
      </c>
      <c r="B1080" s="92" t="s">
        <v>604</v>
      </c>
      <c r="C1080" s="92"/>
      <c r="D1080" s="92"/>
      <c r="E1080" s="93">
        <v>349.7</v>
      </c>
      <c r="F1080" s="93">
        <v>323.7</v>
      </c>
      <c r="G1080" s="94">
        <v>0.92565055762081783</v>
      </c>
      <c r="H1080" s="95"/>
      <c r="I1080" s="95"/>
    </row>
    <row r="1081" spans="1:9" x14ac:dyDescent="0.2">
      <c r="A1081" s="91" t="s">
        <v>161</v>
      </c>
      <c r="B1081" s="92" t="s">
        <v>604</v>
      </c>
      <c r="C1081" s="92" t="s">
        <v>162</v>
      </c>
      <c r="D1081" s="92"/>
      <c r="E1081" s="93">
        <v>349.7</v>
      </c>
      <c r="F1081" s="93">
        <v>323.7</v>
      </c>
      <c r="G1081" s="94">
        <v>0.92565055762081783</v>
      </c>
      <c r="H1081" s="95"/>
      <c r="I1081" s="95"/>
    </row>
    <row r="1082" spans="1:9" x14ac:dyDescent="0.2">
      <c r="A1082" s="91" t="s">
        <v>91</v>
      </c>
      <c r="B1082" s="92" t="s">
        <v>604</v>
      </c>
      <c r="C1082" s="92" t="s">
        <v>162</v>
      </c>
      <c r="D1082" s="92" t="s">
        <v>92</v>
      </c>
      <c r="E1082" s="93">
        <v>349.7</v>
      </c>
      <c r="F1082" s="93">
        <v>323.7</v>
      </c>
      <c r="G1082" s="94">
        <v>0.92565055762081783</v>
      </c>
      <c r="H1082" s="95"/>
      <c r="I1082" s="95"/>
    </row>
    <row r="1083" spans="1:9" x14ac:dyDescent="0.2">
      <c r="A1083" s="96" t="s">
        <v>93</v>
      </c>
      <c r="B1083" s="97" t="s">
        <v>604</v>
      </c>
      <c r="C1083" s="97" t="s">
        <v>162</v>
      </c>
      <c r="D1083" s="97" t="s">
        <v>94</v>
      </c>
      <c r="E1083" s="74">
        <v>349.7</v>
      </c>
      <c r="F1083" s="74">
        <v>323.7</v>
      </c>
      <c r="G1083" s="94">
        <v>0.92565055762081783</v>
      </c>
      <c r="H1083" s="95"/>
      <c r="I1083" s="95"/>
    </row>
    <row r="1084" spans="1:9" ht="25.5" x14ac:dyDescent="0.2">
      <c r="A1084" s="91" t="s">
        <v>605</v>
      </c>
      <c r="B1084" s="92" t="s">
        <v>606</v>
      </c>
      <c r="C1084" s="92"/>
      <c r="D1084" s="92"/>
      <c r="E1084" s="93">
        <v>1174.2</v>
      </c>
      <c r="F1084" s="93">
        <v>1174.2</v>
      </c>
      <c r="G1084" s="94">
        <v>1</v>
      </c>
      <c r="H1084" s="95"/>
      <c r="I1084" s="95"/>
    </row>
    <row r="1085" spans="1:9" x14ac:dyDescent="0.2">
      <c r="A1085" s="91" t="s">
        <v>179</v>
      </c>
      <c r="B1085" s="92" t="s">
        <v>607</v>
      </c>
      <c r="C1085" s="92"/>
      <c r="D1085" s="92"/>
      <c r="E1085" s="93">
        <v>1174.2</v>
      </c>
      <c r="F1085" s="93">
        <v>1174.2</v>
      </c>
      <c r="G1085" s="94">
        <v>1</v>
      </c>
      <c r="H1085" s="95"/>
      <c r="I1085" s="95"/>
    </row>
    <row r="1086" spans="1:9" x14ac:dyDescent="0.2">
      <c r="A1086" s="91" t="s">
        <v>175</v>
      </c>
      <c r="B1086" s="92" t="s">
        <v>608</v>
      </c>
      <c r="C1086" s="92"/>
      <c r="D1086" s="92"/>
      <c r="E1086" s="93">
        <v>1174.2</v>
      </c>
      <c r="F1086" s="93">
        <v>1174.2</v>
      </c>
      <c r="G1086" s="94">
        <v>1</v>
      </c>
      <c r="H1086" s="95"/>
      <c r="I1086" s="95"/>
    </row>
    <row r="1087" spans="1:9" x14ac:dyDescent="0.2">
      <c r="A1087" s="91" t="s">
        <v>161</v>
      </c>
      <c r="B1087" s="92" t="s">
        <v>608</v>
      </c>
      <c r="C1087" s="92" t="s">
        <v>162</v>
      </c>
      <c r="D1087" s="92"/>
      <c r="E1087" s="93">
        <v>1174.2</v>
      </c>
      <c r="F1087" s="93">
        <v>1174.2</v>
      </c>
      <c r="G1087" s="94">
        <v>1</v>
      </c>
      <c r="H1087" s="95"/>
      <c r="I1087" s="95"/>
    </row>
    <row r="1088" spans="1:9" x14ac:dyDescent="0.2">
      <c r="A1088" s="91" t="s">
        <v>91</v>
      </c>
      <c r="B1088" s="92" t="s">
        <v>608</v>
      </c>
      <c r="C1088" s="92" t="s">
        <v>162</v>
      </c>
      <c r="D1088" s="92" t="s">
        <v>92</v>
      </c>
      <c r="E1088" s="93">
        <v>1174.2</v>
      </c>
      <c r="F1088" s="93">
        <v>1174.2</v>
      </c>
      <c r="G1088" s="94">
        <v>1</v>
      </c>
      <c r="H1088" s="95"/>
      <c r="I1088" s="95"/>
    </row>
    <row r="1089" spans="1:9" x14ac:dyDescent="0.2">
      <c r="A1089" s="96" t="s">
        <v>93</v>
      </c>
      <c r="B1089" s="97" t="s">
        <v>608</v>
      </c>
      <c r="C1089" s="97" t="s">
        <v>162</v>
      </c>
      <c r="D1089" s="97" t="s">
        <v>94</v>
      </c>
      <c r="E1089" s="74">
        <v>1174.2</v>
      </c>
      <c r="F1089" s="74">
        <v>1174.2</v>
      </c>
      <c r="G1089" s="94">
        <v>1</v>
      </c>
      <c r="H1089" s="95"/>
      <c r="I1089" s="95"/>
    </row>
    <row r="1090" spans="1:9" x14ac:dyDescent="0.2">
      <c r="A1090" s="91" t="s">
        <v>609</v>
      </c>
      <c r="B1090" s="92" t="s">
        <v>610</v>
      </c>
      <c r="C1090" s="92"/>
      <c r="D1090" s="92"/>
      <c r="E1090" s="93">
        <v>297</v>
      </c>
      <c r="F1090" s="93">
        <v>297</v>
      </c>
      <c r="G1090" s="94">
        <v>1</v>
      </c>
      <c r="H1090" s="95"/>
      <c r="I1090" s="95"/>
    </row>
    <row r="1091" spans="1:9" x14ac:dyDescent="0.2">
      <c r="A1091" s="91" t="s">
        <v>609</v>
      </c>
      <c r="B1091" s="92" t="s">
        <v>611</v>
      </c>
      <c r="C1091" s="92"/>
      <c r="D1091" s="92"/>
      <c r="E1091" s="93">
        <v>297</v>
      </c>
      <c r="F1091" s="93">
        <v>297</v>
      </c>
      <c r="G1091" s="94">
        <v>1</v>
      </c>
      <c r="H1091" s="95"/>
      <c r="I1091" s="95"/>
    </row>
    <row r="1092" spans="1:9" x14ac:dyDescent="0.2">
      <c r="A1092" s="91" t="s">
        <v>179</v>
      </c>
      <c r="B1092" s="92" t="s">
        <v>612</v>
      </c>
      <c r="C1092" s="92"/>
      <c r="D1092" s="92"/>
      <c r="E1092" s="93">
        <v>297</v>
      </c>
      <c r="F1092" s="93">
        <v>297</v>
      </c>
      <c r="G1092" s="94">
        <v>1</v>
      </c>
      <c r="H1092" s="95"/>
      <c r="I1092" s="95"/>
    </row>
    <row r="1093" spans="1:9" x14ac:dyDescent="0.2">
      <c r="A1093" s="91" t="s">
        <v>175</v>
      </c>
      <c r="B1093" s="92" t="s">
        <v>613</v>
      </c>
      <c r="C1093" s="92"/>
      <c r="D1093" s="92"/>
      <c r="E1093" s="93">
        <v>297</v>
      </c>
      <c r="F1093" s="93">
        <v>297</v>
      </c>
      <c r="G1093" s="94">
        <v>1</v>
      </c>
      <c r="H1093" s="95"/>
      <c r="I1093" s="95"/>
    </row>
    <row r="1094" spans="1:9" x14ac:dyDescent="0.2">
      <c r="A1094" s="91" t="s">
        <v>161</v>
      </c>
      <c r="B1094" s="92" t="s">
        <v>613</v>
      </c>
      <c r="C1094" s="92" t="s">
        <v>162</v>
      </c>
      <c r="D1094" s="92"/>
      <c r="E1094" s="93">
        <v>297</v>
      </c>
      <c r="F1094" s="93">
        <v>297</v>
      </c>
      <c r="G1094" s="94">
        <v>1</v>
      </c>
      <c r="H1094" s="95"/>
      <c r="I1094" s="95"/>
    </row>
    <row r="1095" spans="1:9" x14ac:dyDescent="0.2">
      <c r="A1095" s="91" t="s">
        <v>91</v>
      </c>
      <c r="B1095" s="92" t="s">
        <v>613</v>
      </c>
      <c r="C1095" s="92" t="s">
        <v>162</v>
      </c>
      <c r="D1095" s="92" t="s">
        <v>92</v>
      </c>
      <c r="E1095" s="93">
        <v>297</v>
      </c>
      <c r="F1095" s="93">
        <v>297</v>
      </c>
      <c r="G1095" s="94">
        <v>1</v>
      </c>
      <c r="H1095" s="95"/>
      <c r="I1095" s="95"/>
    </row>
    <row r="1096" spans="1:9" x14ac:dyDescent="0.2">
      <c r="A1096" s="96" t="s">
        <v>95</v>
      </c>
      <c r="B1096" s="92" t="s">
        <v>613</v>
      </c>
      <c r="C1096" s="97" t="s">
        <v>162</v>
      </c>
      <c r="D1096" s="97" t="s">
        <v>96</v>
      </c>
      <c r="E1096" s="74">
        <v>297</v>
      </c>
      <c r="F1096" s="74">
        <v>297</v>
      </c>
      <c r="G1096" s="94">
        <v>1</v>
      </c>
      <c r="H1096" s="95"/>
      <c r="I1096" s="95"/>
    </row>
    <row r="1097" spans="1:9" ht="25.5" x14ac:dyDescent="0.2">
      <c r="A1097" s="91" t="s">
        <v>614</v>
      </c>
      <c r="B1097" s="92" t="s">
        <v>615</v>
      </c>
      <c r="C1097" s="92"/>
      <c r="D1097" s="92"/>
      <c r="E1097" s="93">
        <v>11200.1</v>
      </c>
      <c r="F1097" s="93">
        <v>6602.8</v>
      </c>
      <c r="G1097" s="94">
        <v>0.58953045062097664</v>
      </c>
      <c r="H1097" s="95"/>
      <c r="I1097" s="95"/>
    </row>
    <row r="1098" spans="1:9" ht="25.5" x14ac:dyDescent="0.2">
      <c r="A1098" s="91" t="s">
        <v>614</v>
      </c>
      <c r="B1098" s="92" t="s">
        <v>616</v>
      </c>
      <c r="C1098" s="92"/>
      <c r="D1098" s="92"/>
      <c r="E1098" s="93">
        <v>11200.1</v>
      </c>
      <c r="F1098" s="93">
        <v>6602.8</v>
      </c>
      <c r="G1098" s="94">
        <v>0.58953045062097664</v>
      </c>
      <c r="H1098" s="95"/>
      <c r="I1098" s="95"/>
    </row>
    <row r="1099" spans="1:9" x14ac:dyDescent="0.2">
      <c r="A1099" s="91" t="s">
        <v>179</v>
      </c>
      <c r="B1099" s="92" t="s">
        <v>617</v>
      </c>
      <c r="C1099" s="92"/>
      <c r="D1099" s="92"/>
      <c r="E1099" s="93">
        <v>11200.1</v>
      </c>
      <c r="F1099" s="93">
        <v>6602.8</v>
      </c>
      <c r="G1099" s="94">
        <v>0.58953045062097664</v>
      </c>
      <c r="H1099" s="95"/>
      <c r="I1099" s="95"/>
    </row>
    <row r="1100" spans="1:9" x14ac:dyDescent="0.2">
      <c r="A1100" s="91" t="s">
        <v>190</v>
      </c>
      <c r="B1100" s="92" t="s">
        <v>618</v>
      </c>
      <c r="C1100" s="92"/>
      <c r="D1100" s="92"/>
      <c r="E1100" s="93">
        <v>11200.1</v>
      </c>
      <c r="F1100" s="93">
        <v>6602.8</v>
      </c>
      <c r="G1100" s="94">
        <v>0.58953045062097664</v>
      </c>
      <c r="H1100" s="95"/>
      <c r="I1100" s="95"/>
    </row>
    <row r="1101" spans="1:9" x14ac:dyDescent="0.2">
      <c r="A1101" s="91" t="s">
        <v>161</v>
      </c>
      <c r="B1101" s="92" t="s">
        <v>618</v>
      </c>
      <c r="C1101" s="92" t="s">
        <v>162</v>
      </c>
      <c r="D1101" s="92"/>
      <c r="E1101" s="93">
        <v>11200.1</v>
      </c>
      <c r="F1101" s="93">
        <v>6602.8</v>
      </c>
      <c r="G1101" s="94">
        <v>0.58953045062097664</v>
      </c>
      <c r="H1101" s="95"/>
      <c r="I1101" s="95"/>
    </row>
    <row r="1102" spans="1:9" x14ac:dyDescent="0.2">
      <c r="A1102" s="91" t="s">
        <v>91</v>
      </c>
      <c r="B1102" s="92" t="s">
        <v>618</v>
      </c>
      <c r="C1102" s="92" t="s">
        <v>162</v>
      </c>
      <c r="D1102" s="92" t="s">
        <v>92</v>
      </c>
      <c r="E1102" s="93">
        <v>11200.1</v>
      </c>
      <c r="F1102" s="93">
        <v>6602.8</v>
      </c>
      <c r="G1102" s="94">
        <v>0.58953045062097664</v>
      </c>
      <c r="H1102" s="95"/>
      <c r="I1102" s="95"/>
    </row>
    <row r="1103" spans="1:9" x14ac:dyDescent="0.2">
      <c r="A1103" s="96" t="s">
        <v>93</v>
      </c>
      <c r="B1103" s="92" t="s">
        <v>618</v>
      </c>
      <c r="C1103" s="97" t="s">
        <v>162</v>
      </c>
      <c r="D1103" s="97" t="s">
        <v>94</v>
      </c>
      <c r="E1103" s="74">
        <v>11200.1</v>
      </c>
      <c r="F1103" s="74">
        <v>6602.8</v>
      </c>
      <c r="G1103" s="94">
        <v>0.58953045062097664</v>
      </c>
      <c r="H1103" s="95"/>
      <c r="I1103" s="95"/>
    </row>
    <row r="1104" spans="1:9" ht="25.5" x14ac:dyDescent="0.2">
      <c r="A1104" s="91" t="s">
        <v>619</v>
      </c>
      <c r="B1104" s="92" t="s">
        <v>620</v>
      </c>
      <c r="C1104" s="92"/>
      <c r="D1104" s="92"/>
      <c r="E1104" s="93">
        <v>132.4</v>
      </c>
      <c r="F1104" s="93">
        <v>132.4</v>
      </c>
      <c r="G1104" s="94">
        <v>1</v>
      </c>
      <c r="H1104" s="95"/>
      <c r="I1104" s="95"/>
    </row>
    <row r="1105" spans="1:9" ht="25.5" x14ac:dyDescent="0.2">
      <c r="A1105" s="91" t="s">
        <v>619</v>
      </c>
      <c r="B1105" s="92" t="s">
        <v>621</v>
      </c>
      <c r="C1105" s="92"/>
      <c r="D1105" s="92"/>
      <c r="E1105" s="93">
        <v>132.4</v>
      </c>
      <c r="F1105" s="93">
        <v>132.4</v>
      </c>
      <c r="G1105" s="94">
        <v>1</v>
      </c>
      <c r="H1105" s="95"/>
      <c r="I1105" s="95"/>
    </row>
    <row r="1106" spans="1:9" x14ac:dyDescent="0.2">
      <c r="A1106" s="91" t="s">
        <v>179</v>
      </c>
      <c r="B1106" s="92" t="s">
        <v>622</v>
      </c>
      <c r="C1106" s="92"/>
      <c r="D1106" s="92"/>
      <c r="E1106" s="93">
        <v>132.4</v>
      </c>
      <c r="F1106" s="93">
        <v>132.4</v>
      </c>
      <c r="G1106" s="94">
        <v>1</v>
      </c>
      <c r="H1106" s="95"/>
      <c r="I1106" s="95"/>
    </row>
    <row r="1107" spans="1:9" x14ac:dyDescent="0.2">
      <c r="A1107" s="91" t="s">
        <v>175</v>
      </c>
      <c r="B1107" s="92" t="s">
        <v>623</v>
      </c>
      <c r="C1107" s="92"/>
      <c r="D1107" s="92"/>
      <c r="E1107" s="93">
        <v>132.4</v>
      </c>
      <c r="F1107" s="93">
        <v>132.4</v>
      </c>
      <c r="G1107" s="94">
        <v>1</v>
      </c>
      <c r="H1107" s="95"/>
      <c r="I1107" s="95"/>
    </row>
    <row r="1108" spans="1:9" x14ac:dyDescent="0.2">
      <c r="A1108" s="91" t="s">
        <v>161</v>
      </c>
      <c r="B1108" s="92" t="s">
        <v>623</v>
      </c>
      <c r="C1108" s="92" t="s">
        <v>162</v>
      </c>
      <c r="D1108" s="92"/>
      <c r="E1108" s="93">
        <v>132.4</v>
      </c>
      <c r="F1108" s="93">
        <v>132.4</v>
      </c>
      <c r="G1108" s="94">
        <v>1</v>
      </c>
      <c r="H1108" s="95"/>
      <c r="I1108" s="95"/>
    </row>
    <row r="1109" spans="1:9" x14ac:dyDescent="0.2">
      <c r="A1109" s="91" t="s">
        <v>85</v>
      </c>
      <c r="B1109" s="92" t="s">
        <v>623</v>
      </c>
      <c r="C1109" s="92" t="s">
        <v>162</v>
      </c>
      <c r="D1109" s="92" t="s">
        <v>86</v>
      </c>
      <c r="E1109" s="93">
        <v>132.4</v>
      </c>
      <c r="F1109" s="93">
        <v>132.4</v>
      </c>
      <c r="G1109" s="94">
        <v>1</v>
      </c>
      <c r="H1109" s="95"/>
      <c r="I1109" s="95"/>
    </row>
    <row r="1110" spans="1:9" x14ac:dyDescent="0.2">
      <c r="A1110" s="96" t="s">
        <v>89</v>
      </c>
      <c r="B1110" s="97" t="s">
        <v>623</v>
      </c>
      <c r="C1110" s="97" t="s">
        <v>162</v>
      </c>
      <c r="D1110" s="97" t="s">
        <v>90</v>
      </c>
      <c r="E1110" s="74">
        <v>132.4</v>
      </c>
      <c r="F1110" s="74">
        <v>132.4</v>
      </c>
      <c r="G1110" s="94">
        <v>1</v>
      </c>
      <c r="H1110" s="95"/>
      <c r="I1110" s="95"/>
    </row>
    <row r="1111" spans="1:9" ht="25.5" x14ac:dyDescent="0.2">
      <c r="A1111" s="91" t="s">
        <v>624</v>
      </c>
      <c r="B1111" s="92" t="s">
        <v>625</v>
      </c>
      <c r="C1111" s="92"/>
      <c r="D1111" s="92"/>
      <c r="E1111" s="93">
        <v>35588.9</v>
      </c>
      <c r="F1111" s="93">
        <v>18598.2</v>
      </c>
      <c r="G1111" s="94">
        <v>0.52258428892154574</v>
      </c>
      <c r="H1111" s="95"/>
      <c r="I1111" s="95"/>
    </row>
    <row r="1112" spans="1:9" ht="25.5" x14ac:dyDescent="0.2">
      <c r="A1112" s="91" t="s">
        <v>626</v>
      </c>
      <c r="B1112" s="92" t="s">
        <v>627</v>
      </c>
      <c r="C1112" s="92"/>
      <c r="D1112" s="92"/>
      <c r="E1112" s="93">
        <v>4700</v>
      </c>
      <c r="F1112" s="93">
        <v>686.5</v>
      </c>
      <c r="G1112" s="94">
        <v>0.14606382978723403</v>
      </c>
      <c r="H1112" s="95"/>
      <c r="I1112" s="95"/>
    </row>
    <row r="1113" spans="1:9" x14ac:dyDescent="0.2">
      <c r="A1113" s="91" t="s">
        <v>192</v>
      </c>
      <c r="B1113" s="92" t="s">
        <v>628</v>
      </c>
      <c r="C1113" s="92"/>
      <c r="D1113" s="92"/>
      <c r="E1113" s="93">
        <v>4700</v>
      </c>
      <c r="F1113" s="93">
        <v>686.5</v>
      </c>
      <c r="G1113" s="94">
        <v>0.14606382978723403</v>
      </c>
      <c r="H1113" s="95"/>
      <c r="I1113" s="95"/>
    </row>
    <row r="1114" spans="1:9" ht="38.25" x14ac:dyDescent="0.2">
      <c r="A1114" s="100" t="s">
        <v>629</v>
      </c>
      <c r="B1114" s="92" t="s">
        <v>630</v>
      </c>
      <c r="C1114" s="92"/>
      <c r="D1114" s="92"/>
      <c r="E1114" s="93">
        <v>4700</v>
      </c>
      <c r="F1114" s="93">
        <v>686.5</v>
      </c>
      <c r="G1114" s="94">
        <v>0.14606382978723403</v>
      </c>
      <c r="H1114" s="95"/>
      <c r="I1114" s="95"/>
    </row>
    <row r="1115" spans="1:9" x14ac:dyDescent="0.2">
      <c r="A1115" s="91" t="s">
        <v>196</v>
      </c>
      <c r="B1115" s="92" t="s">
        <v>630</v>
      </c>
      <c r="C1115" s="92" t="s">
        <v>197</v>
      </c>
      <c r="D1115" s="92"/>
      <c r="E1115" s="93">
        <v>4700</v>
      </c>
      <c r="F1115" s="93">
        <v>686.5</v>
      </c>
      <c r="G1115" s="94">
        <v>0.14606382978723403</v>
      </c>
      <c r="H1115" s="95"/>
      <c r="I1115" s="95"/>
    </row>
    <row r="1116" spans="1:9" x14ac:dyDescent="0.2">
      <c r="A1116" s="91" t="s">
        <v>115</v>
      </c>
      <c r="B1116" s="92" t="s">
        <v>630</v>
      </c>
      <c r="C1116" s="92" t="s">
        <v>197</v>
      </c>
      <c r="D1116" s="92" t="s">
        <v>116</v>
      </c>
      <c r="E1116" s="93">
        <v>4000</v>
      </c>
      <c r="F1116" s="93">
        <v>0</v>
      </c>
      <c r="G1116" s="94">
        <v>0</v>
      </c>
      <c r="H1116" s="95"/>
      <c r="I1116" s="95"/>
    </row>
    <row r="1117" spans="1:9" x14ac:dyDescent="0.2">
      <c r="A1117" s="96" t="s">
        <v>117</v>
      </c>
      <c r="B1117" s="92" t="s">
        <v>630</v>
      </c>
      <c r="C1117" s="97" t="s">
        <v>197</v>
      </c>
      <c r="D1117" s="97" t="s">
        <v>118</v>
      </c>
      <c r="E1117" s="74">
        <v>4000</v>
      </c>
      <c r="F1117" s="74">
        <v>0</v>
      </c>
      <c r="G1117" s="94">
        <v>0</v>
      </c>
      <c r="H1117" s="95"/>
      <c r="I1117" s="95"/>
    </row>
    <row r="1118" spans="1:9" x14ac:dyDescent="0.2">
      <c r="A1118" s="91" t="s">
        <v>131</v>
      </c>
      <c r="B1118" s="92" t="s">
        <v>630</v>
      </c>
      <c r="C1118" s="92" t="s">
        <v>197</v>
      </c>
      <c r="D1118" s="92" t="s">
        <v>132</v>
      </c>
      <c r="E1118" s="93">
        <v>700</v>
      </c>
      <c r="F1118" s="93">
        <v>686.5</v>
      </c>
      <c r="G1118" s="94">
        <v>0.98071428571428576</v>
      </c>
      <c r="H1118" s="95"/>
      <c r="I1118" s="95"/>
    </row>
    <row r="1119" spans="1:9" x14ac:dyDescent="0.2">
      <c r="A1119" s="96" t="s">
        <v>631</v>
      </c>
      <c r="B1119" s="92" t="s">
        <v>630</v>
      </c>
      <c r="C1119" s="97" t="s">
        <v>197</v>
      </c>
      <c r="D1119" s="97" t="s">
        <v>134</v>
      </c>
      <c r="E1119" s="74">
        <v>700</v>
      </c>
      <c r="F1119" s="74">
        <v>686.5</v>
      </c>
      <c r="G1119" s="94">
        <v>0.98071428571428576</v>
      </c>
      <c r="H1119" s="95"/>
      <c r="I1119" s="95"/>
    </row>
    <row r="1120" spans="1:9" ht="25.5" x14ac:dyDescent="0.2">
      <c r="A1120" s="91" t="s">
        <v>632</v>
      </c>
      <c r="B1120" s="92" t="s">
        <v>633</v>
      </c>
      <c r="C1120" s="92"/>
      <c r="D1120" s="92"/>
      <c r="E1120" s="93">
        <v>12977.2</v>
      </c>
      <c r="F1120" s="93">
        <v>0</v>
      </c>
      <c r="G1120" s="94">
        <v>0</v>
      </c>
      <c r="H1120" s="95"/>
      <c r="I1120" s="95"/>
    </row>
    <row r="1121" spans="1:9" x14ac:dyDescent="0.2">
      <c r="A1121" s="91" t="s">
        <v>192</v>
      </c>
      <c r="B1121" s="92" t="s">
        <v>634</v>
      </c>
      <c r="C1121" s="92"/>
      <c r="D1121" s="92"/>
      <c r="E1121" s="93">
        <v>12977.2</v>
      </c>
      <c r="F1121" s="93">
        <v>0</v>
      </c>
      <c r="G1121" s="94">
        <v>0</v>
      </c>
      <c r="H1121" s="95"/>
      <c r="I1121" s="95"/>
    </row>
    <row r="1122" spans="1:9" ht="38.25" x14ac:dyDescent="0.2">
      <c r="A1122" s="100" t="s">
        <v>629</v>
      </c>
      <c r="B1122" s="92" t="s">
        <v>635</v>
      </c>
      <c r="C1122" s="92"/>
      <c r="D1122" s="92"/>
      <c r="E1122" s="93">
        <v>12977.2</v>
      </c>
      <c r="F1122" s="93">
        <v>0</v>
      </c>
      <c r="G1122" s="94">
        <v>0</v>
      </c>
      <c r="H1122" s="95"/>
      <c r="I1122" s="95"/>
    </row>
    <row r="1123" spans="1:9" x14ac:dyDescent="0.2">
      <c r="A1123" s="91" t="s">
        <v>196</v>
      </c>
      <c r="B1123" s="92" t="s">
        <v>635</v>
      </c>
      <c r="C1123" s="92" t="s">
        <v>197</v>
      </c>
      <c r="D1123" s="92"/>
      <c r="E1123" s="93">
        <v>12977.2</v>
      </c>
      <c r="F1123" s="93">
        <v>0</v>
      </c>
      <c r="G1123" s="94">
        <v>0</v>
      </c>
      <c r="H1123" s="95"/>
      <c r="I1123" s="95"/>
    </row>
    <row r="1124" spans="1:9" x14ac:dyDescent="0.2">
      <c r="A1124" s="91" t="s">
        <v>85</v>
      </c>
      <c r="B1124" s="92" t="s">
        <v>635</v>
      </c>
      <c r="C1124" s="92" t="s">
        <v>197</v>
      </c>
      <c r="D1124" s="92" t="s">
        <v>86</v>
      </c>
      <c r="E1124" s="93">
        <v>12977.2</v>
      </c>
      <c r="F1124" s="93">
        <v>0</v>
      </c>
      <c r="G1124" s="94">
        <v>0</v>
      </c>
      <c r="H1124" s="95"/>
      <c r="I1124" s="95"/>
    </row>
    <row r="1125" spans="1:9" x14ac:dyDescent="0.2">
      <c r="A1125" s="96" t="s">
        <v>87</v>
      </c>
      <c r="B1125" s="92" t="s">
        <v>635</v>
      </c>
      <c r="C1125" s="97" t="s">
        <v>197</v>
      </c>
      <c r="D1125" s="97" t="s">
        <v>88</v>
      </c>
      <c r="E1125" s="74">
        <v>12977.2</v>
      </c>
      <c r="F1125" s="74">
        <v>0</v>
      </c>
      <c r="G1125" s="94">
        <v>0</v>
      </c>
      <c r="H1125" s="95"/>
      <c r="I1125" s="95"/>
    </row>
    <row r="1126" spans="1:9" ht="25.5" x14ac:dyDescent="0.2">
      <c r="A1126" s="91" t="s">
        <v>636</v>
      </c>
      <c r="B1126" s="92" t="s">
        <v>637</v>
      </c>
      <c r="C1126" s="92"/>
      <c r="D1126" s="92"/>
      <c r="E1126" s="93">
        <v>17911.7</v>
      </c>
      <c r="F1126" s="93">
        <v>17911.7</v>
      </c>
      <c r="G1126" s="94">
        <v>1</v>
      </c>
      <c r="H1126" s="95"/>
      <c r="I1126" s="95"/>
    </row>
    <row r="1127" spans="1:9" x14ac:dyDescent="0.2">
      <c r="A1127" s="91" t="s">
        <v>192</v>
      </c>
      <c r="B1127" s="92" t="s">
        <v>638</v>
      </c>
      <c r="C1127" s="92"/>
      <c r="D1127" s="92"/>
      <c r="E1127" s="93">
        <v>17911.7</v>
      </c>
      <c r="F1127" s="93">
        <v>17911.7</v>
      </c>
      <c r="G1127" s="94">
        <v>1</v>
      </c>
      <c r="H1127" s="95"/>
      <c r="I1127" s="95"/>
    </row>
    <row r="1128" spans="1:9" ht="38.25" x14ac:dyDescent="0.2">
      <c r="A1128" s="100" t="s">
        <v>629</v>
      </c>
      <c r="B1128" s="92" t="s">
        <v>639</v>
      </c>
      <c r="C1128" s="92"/>
      <c r="D1128" s="92"/>
      <c r="E1128" s="93">
        <v>17911.7</v>
      </c>
      <c r="F1128" s="93">
        <v>17911.7</v>
      </c>
      <c r="G1128" s="94">
        <v>1</v>
      </c>
      <c r="H1128" s="95"/>
      <c r="I1128" s="95"/>
    </row>
    <row r="1129" spans="1:9" x14ac:dyDescent="0.2">
      <c r="A1129" s="91" t="s">
        <v>196</v>
      </c>
      <c r="B1129" s="92" t="s">
        <v>639</v>
      </c>
      <c r="C1129" s="92" t="s">
        <v>197</v>
      </c>
      <c r="D1129" s="92"/>
      <c r="E1129" s="93">
        <v>17911.7</v>
      </c>
      <c r="F1129" s="93">
        <v>17911.7</v>
      </c>
      <c r="G1129" s="94">
        <v>1</v>
      </c>
      <c r="H1129" s="95"/>
      <c r="I1129" s="95"/>
    </row>
    <row r="1130" spans="1:9" x14ac:dyDescent="0.2">
      <c r="A1130" s="91" t="s">
        <v>91</v>
      </c>
      <c r="B1130" s="92" t="s">
        <v>639</v>
      </c>
      <c r="C1130" s="92" t="s">
        <v>197</v>
      </c>
      <c r="D1130" s="92" t="s">
        <v>92</v>
      </c>
      <c r="E1130" s="93">
        <v>17911.7</v>
      </c>
      <c r="F1130" s="93">
        <v>17911.7</v>
      </c>
      <c r="G1130" s="94">
        <v>1</v>
      </c>
      <c r="H1130" s="95"/>
      <c r="I1130" s="95"/>
    </row>
    <row r="1131" spans="1:9" x14ac:dyDescent="0.2">
      <c r="A1131" s="96" t="s">
        <v>95</v>
      </c>
      <c r="B1131" s="92" t="s">
        <v>639</v>
      </c>
      <c r="C1131" s="97" t="s">
        <v>197</v>
      </c>
      <c r="D1131" s="97" t="s">
        <v>96</v>
      </c>
      <c r="E1131" s="74">
        <v>17911.7</v>
      </c>
      <c r="F1131" s="74">
        <v>17911.7</v>
      </c>
      <c r="G1131" s="94">
        <v>1</v>
      </c>
      <c r="H1131" s="95"/>
      <c r="I1131" s="95"/>
    </row>
    <row r="1132" spans="1:9" x14ac:dyDescent="0.2">
      <c r="A1132" s="91" t="s">
        <v>640</v>
      </c>
      <c r="B1132" s="92" t="s">
        <v>641</v>
      </c>
      <c r="C1132" s="92"/>
      <c r="D1132" s="92"/>
      <c r="E1132" s="93">
        <v>15639.5</v>
      </c>
      <c r="F1132" s="93">
        <v>15341.8</v>
      </c>
      <c r="G1132" s="94">
        <v>0.98096486460564591</v>
      </c>
      <c r="H1132" s="95"/>
      <c r="I1132" s="95"/>
    </row>
    <row r="1133" spans="1:9" x14ac:dyDescent="0.2">
      <c r="A1133" s="91" t="s">
        <v>642</v>
      </c>
      <c r="B1133" s="92" t="s">
        <v>643</v>
      </c>
      <c r="C1133" s="92"/>
      <c r="D1133" s="92"/>
      <c r="E1133" s="93">
        <v>3737.6</v>
      </c>
      <c r="F1133" s="93">
        <v>3651.7</v>
      </c>
      <c r="G1133" s="94">
        <v>0.97701733732876705</v>
      </c>
      <c r="H1133" s="95"/>
      <c r="I1133" s="95"/>
    </row>
    <row r="1134" spans="1:9" x14ac:dyDescent="0.2">
      <c r="A1134" s="91" t="s">
        <v>644</v>
      </c>
      <c r="B1134" s="92" t="s">
        <v>645</v>
      </c>
      <c r="C1134" s="92"/>
      <c r="D1134" s="92"/>
      <c r="E1134" s="93">
        <v>3737.6</v>
      </c>
      <c r="F1134" s="93">
        <v>3651.7</v>
      </c>
      <c r="G1134" s="94">
        <v>0.97701733732876705</v>
      </c>
      <c r="H1134" s="95"/>
      <c r="I1134" s="95"/>
    </row>
    <row r="1135" spans="1:9" x14ac:dyDescent="0.2">
      <c r="A1135" s="91" t="s">
        <v>153</v>
      </c>
      <c r="B1135" s="92" t="s">
        <v>646</v>
      </c>
      <c r="C1135" s="92"/>
      <c r="D1135" s="92"/>
      <c r="E1135" s="93">
        <v>258.5</v>
      </c>
      <c r="F1135" s="93">
        <v>180.6</v>
      </c>
      <c r="G1135" s="94">
        <v>0.69864603481624754</v>
      </c>
      <c r="H1135" s="95"/>
      <c r="I1135" s="95"/>
    </row>
    <row r="1136" spans="1:9" ht="25.5" x14ac:dyDescent="0.2">
      <c r="A1136" s="91" t="s">
        <v>155</v>
      </c>
      <c r="B1136" s="92" t="s">
        <v>646</v>
      </c>
      <c r="C1136" s="92" t="s">
        <v>156</v>
      </c>
      <c r="D1136" s="92"/>
      <c r="E1136" s="93">
        <v>258.5</v>
      </c>
      <c r="F1136" s="93">
        <v>180.6</v>
      </c>
      <c r="G1136" s="94">
        <v>0.69864603481624754</v>
      </c>
      <c r="H1136" s="95"/>
      <c r="I1136" s="95"/>
    </row>
    <row r="1137" spans="1:9" x14ac:dyDescent="0.2">
      <c r="A1137" s="91" t="s">
        <v>58</v>
      </c>
      <c r="B1137" s="92" t="s">
        <v>646</v>
      </c>
      <c r="C1137" s="92" t="s">
        <v>156</v>
      </c>
      <c r="D1137" s="92" t="s">
        <v>59</v>
      </c>
      <c r="E1137" s="93">
        <v>258.5</v>
      </c>
      <c r="F1137" s="93">
        <v>180.6</v>
      </c>
      <c r="G1137" s="94">
        <v>0.69864603481624754</v>
      </c>
      <c r="H1137" s="95"/>
      <c r="I1137" s="95"/>
    </row>
    <row r="1138" spans="1:9" x14ac:dyDescent="0.2">
      <c r="A1138" s="96" t="s">
        <v>60</v>
      </c>
      <c r="B1138" s="97" t="s">
        <v>646</v>
      </c>
      <c r="C1138" s="97" t="s">
        <v>156</v>
      </c>
      <c r="D1138" s="97" t="s">
        <v>61</v>
      </c>
      <c r="E1138" s="74">
        <v>258.5</v>
      </c>
      <c r="F1138" s="74">
        <v>180.6</v>
      </c>
      <c r="G1138" s="94">
        <v>0.69864603481624754</v>
      </c>
      <c r="H1138" s="95"/>
      <c r="I1138" s="95"/>
    </row>
    <row r="1139" spans="1:9" x14ac:dyDescent="0.2">
      <c r="A1139" s="91" t="s">
        <v>159</v>
      </c>
      <c r="B1139" s="92" t="s">
        <v>647</v>
      </c>
      <c r="C1139" s="92"/>
      <c r="D1139" s="92"/>
      <c r="E1139" s="93">
        <v>36.5</v>
      </c>
      <c r="F1139" s="93">
        <v>36.5</v>
      </c>
      <c r="G1139" s="94">
        <v>1</v>
      </c>
      <c r="H1139" s="95"/>
      <c r="I1139" s="95"/>
    </row>
    <row r="1140" spans="1:9" x14ac:dyDescent="0.2">
      <c r="A1140" s="91" t="s">
        <v>161</v>
      </c>
      <c r="B1140" s="92" t="s">
        <v>647</v>
      </c>
      <c r="C1140" s="92" t="s">
        <v>162</v>
      </c>
      <c r="D1140" s="92"/>
      <c r="E1140" s="93">
        <v>36.5</v>
      </c>
      <c r="F1140" s="93">
        <v>36.5</v>
      </c>
      <c r="G1140" s="94">
        <v>1</v>
      </c>
      <c r="H1140" s="95"/>
      <c r="I1140" s="95"/>
    </row>
    <row r="1141" spans="1:9" x14ac:dyDescent="0.2">
      <c r="A1141" s="91" t="s">
        <v>101</v>
      </c>
      <c r="B1141" s="92" t="s">
        <v>647</v>
      </c>
      <c r="C1141" s="92" t="s">
        <v>162</v>
      </c>
      <c r="D1141" s="92" t="s">
        <v>102</v>
      </c>
      <c r="E1141" s="93">
        <v>36.5</v>
      </c>
      <c r="F1141" s="93">
        <v>36.5</v>
      </c>
      <c r="G1141" s="94">
        <v>1</v>
      </c>
      <c r="H1141" s="95"/>
      <c r="I1141" s="95"/>
    </row>
    <row r="1142" spans="1:9" x14ac:dyDescent="0.2">
      <c r="A1142" s="96" t="s">
        <v>109</v>
      </c>
      <c r="B1142" s="97" t="s">
        <v>647</v>
      </c>
      <c r="C1142" s="97" t="s">
        <v>162</v>
      </c>
      <c r="D1142" s="97" t="s">
        <v>110</v>
      </c>
      <c r="E1142" s="74">
        <v>36.5</v>
      </c>
      <c r="F1142" s="74">
        <v>36.5</v>
      </c>
      <c r="G1142" s="94">
        <v>1</v>
      </c>
      <c r="H1142" s="95"/>
      <c r="I1142" s="95"/>
    </row>
    <row r="1143" spans="1:9" x14ac:dyDescent="0.2">
      <c r="A1143" s="91" t="s">
        <v>163</v>
      </c>
      <c r="B1143" s="92" t="s">
        <v>648</v>
      </c>
      <c r="C1143" s="92"/>
      <c r="D1143" s="92"/>
      <c r="E1143" s="93">
        <v>3442.6</v>
      </c>
      <c r="F1143" s="93">
        <v>3434.6</v>
      </c>
      <c r="G1143" s="94">
        <v>0.99767617498402372</v>
      </c>
      <c r="H1143" s="95"/>
      <c r="I1143" s="95"/>
    </row>
    <row r="1144" spans="1:9" ht="38.25" x14ac:dyDescent="0.2">
      <c r="A1144" s="91" t="s">
        <v>165</v>
      </c>
      <c r="B1144" s="92" t="s">
        <v>649</v>
      </c>
      <c r="C1144" s="92"/>
      <c r="D1144" s="92"/>
      <c r="E1144" s="93">
        <v>3442.6</v>
      </c>
      <c r="F1144" s="93">
        <v>3434.6</v>
      </c>
      <c r="G1144" s="94">
        <v>0.99767617498402372</v>
      </c>
      <c r="H1144" s="95"/>
      <c r="I1144" s="95"/>
    </row>
    <row r="1145" spans="1:9" ht="25.5" x14ac:dyDescent="0.2">
      <c r="A1145" s="91" t="s">
        <v>155</v>
      </c>
      <c r="B1145" s="92" t="s">
        <v>649</v>
      </c>
      <c r="C1145" s="92" t="s">
        <v>156</v>
      </c>
      <c r="D1145" s="92"/>
      <c r="E1145" s="93">
        <v>3442.6</v>
      </c>
      <c r="F1145" s="93">
        <v>3434.6</v>
      </c>
      <c r="G1145" s="94">
        <v>0.99767617498402372</v>
      </c>
      <c r="H1145" s="95"/>
      <c r="I1145" s="95"/>
    </row>
    <row r="1146" spans="1:9" x14ac:dyDescent="0.2">
      <c r="A1146" s="91" t="s">
        <v>58</v>
      </c>
      <c r="B1146" s="92" t="s">
        <v>649</v>
      </c>
      <c r="C1146" s="92" t="s">
        <v>156</v>
      </c>
      <c r="D1146" s="92" t="s">
        <v>59</v>
      </c>
      <c r="E1146" s="93">
        <v>3442.6</v>
      </c>
      <c r="F1146" s="93">
        <v>3434.6</v>
      </c>
      <c r="G1146" s="94">
        <v>0.99767617498402372</v>
      </c>
      <c r="H1146" s="95"/>
      <c r="I1146" s="95"/>
    </row>
    <row r="1147" spans="1:9" x14ac:dyDescent="0.2">
      <c r="A1147" s="96" t="s">
        <v>60</v>
      </c>
      <c r="B1147" s="97" t="s">
        <v>649</v>
      </c>
      <c r="C1147" s="97" t="s">
        <v>156</v>
      </c>
      <c r="D1147" s="97" t="s">
        <v>61</v>
      </c>
      <c r="E1147" s="74">
        <v>3442.6</v>
      </c>
      <c r="F1147" s="74">
        <v>3434.6</v>
      </c>
      <c r="G1147" s="94">
        <v>0.99767617498402372</v>
      </c>
      <c r="H1147" s="95"/>
      <c r="I1147" s="95"/>
    </row>
    <row r="1148" spans="1:9" x14ac:dyDescent="0.2">
      <c r="A1148" s="91" t="s">
        <v>650</v>
      </c>
      <c r="B1148" s="92" t="s">
        <v>651</v>
      </c>
      <c r="C1148" s="92"/>
      <c r="D1148" s="92"/>
      <c r="E1148" s="93">
        <v>5034.3999999999996</v>
      </c>
      <c r="F1148" s="93">
        <v>4997.3</v>
      </c>
      <c r="G1148" s="94">
        <v>0.99263070077864302</v>
      </c>
      <c r="H1148" s="95"/>
      <c r="I1148" s="95"/>
    </row>
    <row r="1149" spans="1:9" x14ac:dyDescent="0.2">
      <c r="A1149" s="91" t="s">
        <v>151</v>
      </c>
      <c r="B1149" s="92" t="s">
        <v>652</v>
      </c>
      <c r="C1149" s="92"/>
      <c r="D1149" s="92"/>
      <c r="E1149" s="93">
        <v>2369.9</v>
      </c>
      <c r="F1149" s="93">
        <v>2353.8000000000002</v>
      </c>
      <c r="G1149" s="94">
        <v>0.99320646440778093</v>
      </c>
      <c r="H1149" s="95"/>
      <c r="I1149" s="95"/>
    </row>
    <row r="1150" spans="1:9" x14ac:dyDescent="0.2">
      <c r="A1150" s="91" t="s">
        <v>153</v>
      </c>
      <c r="B1150" s="92" t="s">
        <v>653</v>
      </c>
      <c r="C1150" s="92"/>
      <c r="D1150" s="92"/>
      <c r="E1150" s="93">
        <v>6</v>
      </c>
      <c r="F1150" s="93">
        <v>0</v>
      </c>
      <c r="G1150" s="94">
        <v>0</v>
      </c>
      <c r="H1150" s="95"/>
      <c r="I1150" s="95"/>
    </row>
    <row r="1151" spans="1:9" ht="25.5" x14ac:dyDescent="0.2">
      <c r="A1151" s="91" t="s">
        <v>155</v>
      </c>
      <c r="B1151" s="92" t="s">
        <v>653</v>
      </c>
      <c r="C1151" s="92" t="s">
        <v>156</v>
      </c>
      <c r="D1151" s="92"/>
      <c r="E1151" s="93">
        <v>6</v>
      </c>
      <c r="F1151" s="93">
        <v>0</v>
      </c>
      <c r="G1151" s="94">
        <v>0</v>
      </c>
      <c r="H1151" s="95"/>
      <c r="I1151" s="95"/>
    </row>
    <row r="1152" spans="1:9" x14ac:dyDescent="0.2">
      <c r="A1152" s="91" t="s">
        <v>58</v>
      </c>
      <c r="B1152" s="92" t="s">
        <v>653</v>
      </c>
      <c r="C1152" s="92" t="s">
        <v>156</v>
      </c>
      <c r="D1152" s="92" t="s">
        <v>59</v>
      </c>
      <c r="E1152" s="93">
        <v>6</v>
      </c>
      <c r="F1152" s="93">
        <v>0</v>
      </c>
      <c r="G1152" s="94">
        <v>0</v>
      </c>
      <c r="H1152" s="95"/>
      <c r="I1152" s="95"/>
    </row>
    <row r="1153" spans="1:9" ht="25.5" x14ac:dyDescent="0.2">
      <c r="A1153" s="96" t="s">
        <v>62</v>
      </c>
      <c r="B1153" s="97" t="s">
        <v>653</v>
      </c>
      <c r="C1153" s="97" t="s">
        <v>156</v>
      </c>
      <c r="D1153" s="97" t="s">
        <v>63</v>
      </c>
      <c r="E1153" s="74">
        <v>6</v>
      </c>
      <c r="F1153" s="74">
        <v>0</v>
      </c>
      <c r="G1153" s="94">
        <v>0</v>
      </c>
      <c r="H1153" s="95"/>
      <c r="I1153" s="95"/>
    </row>
    <row r="1154" spans="1:9" x14ac:dyDescent="0.2">
      <c r="A1154" s="91" t="s">
        <v>170</v>
      </c>
      <c r="B1154" s="92" t="s">
        <v>654</v>
      </c>
      <c r="C1154" s="92"/>
      <c r="D1154" s="92"/>
      <c r="E1154" s="93">
        <v>42.5</v>
      </c>
      <c r="F1154" s="93">
        <v>41.7</v>
      </c>
      <c r="G1154" s="94">
        <v>0.98117647058823532</v>
      </c>
      <c r="H1154" s="95"/>
      <c r="I1154" s="95"/>
    </row>
    <row r="1155" spans="1:9" x14ac:dyDescent="0.2">
      <c r="A1155" s="91" t="s">
        <v>161</v>
      </c>
      <c r="B1155" s="92" t="s">
        <v>654</v>
      </c>
      <c r="C1155" s="92" t="s">
        <v>162</v>
      </c>
      <c r="D1155" s="92"/>
      <c r="E1155" s="93">
        <v>42.5</v>
      </c>
      <c r="F1155" s="93">
        <v>41.7</v>
      </c>
      <c r="G1155" s="94">
        <v>0.98117647058823532</v>
      </c>
      <c r="H1155" s="95"/>
      <c r="I1155" s="95"/>
    </row>
    <row r="1156" spans="1:9" x14ac:dyDescent="0.2">
      <c r="A1156" s="91" t="s">
        <v>58</v>
      </c>
      <c r="B1156" s="92" t="s">
        <v>654</v>
      </c>
      <c r="C1156" s="92" t="s">
        <v>162</v>
      </c>
      <c r="D1156" s="92" t="s">
        <v>59</v>
      </c>
      <c r="E1156" s="93">
        <v>42.5</v>
      </c>
      <c r="F1156" s="93">
        <v>41.7</v>
      </c>
      <c r="G1156" s="94">
        <v>0.98117647058823532</v>
      </c>
      <c r="H1156" s="95"/>
      <c r="I1156" s="95"/>
    </row>
    <row r="1157" spans="1:9" ht="25.5" x14ac:dyDescent="0.2">
      <c r="A1157" s="96" t="s">
        <v>62</v>
      </c>
      <c r="B1157" s="97" t="s">
        <v>654</v>
      </c>
      <c r="C1157" s="97" t="s">
        <v>162</v>
      </c>
      <c r="D1157" s="97" t="s">
        <v>63</v>
      </c>
      <c r="E1157" s="74">
        <v>42.5</v>
      </c>
      <c r="F1157" s="74">
        <v>41.7</v>
      </c>
      <c r="G1157" s="94">
        <v>0.98117647058823532</v>
      </c>
      <c r="H1157" s="95"/>
      <c r="I1157" s="95"/>
    </row>
    <row r="1158" spans="1:9" x14ac:dyDescent="0.2">
      <c r="A1158" s="91" t="s">
        <v>159</v>
      </c>
      <c r="B1158" s="92" t="s">
        <v>655</v>
      </c>
      <c r="C1158" s="92"/>
      <c r="D1158" s="92"/>
      <c r="E1158" s="93">
        <v>282.89999999999998</v>
      </c>
      <c r="F1158" s="93">
        <v>275.10000000000002</v>
      </c>
      <c r="G1158" s="94">
        <v>0.97242841993637341</v>
      </c>
      <c r="H1158" s="95"/>
      <c r="I1158" s="95"/>
    </row>
    <row r="1159" spans="1:9" x14ac:dyDescent="0.2">
      <c r="A1159" s="91" t="s">
        <v>161</v>
      </c>
      <c r="B1159" s="92" t="s">
        <v>655</v>
      </c>
      <c r="C1159" s="92" t="s">
        <v>162</v>
      </c>
      <c r="D1159" s="92"/>
      <c r="E1159" s="93">
        <v>281.2</v>
      </c>
      <c r="F1159" s="93">
        <v>273.5</v>
      </c>
      <c r="G1159" s="94">
        <v>0.97261735419630158</v>
      </c>
      <c r="H1159" s="95"/>
      <c r="I1159" s="95"/>
    </row>
    <row r="1160" spans="1:9" x14ac:dyDescent="0.2">
      <c r="A1160" s="91" t="s">
        <v>58</v>
      </c>
      <c r="B1160" s="92" t="s">
        <v>655</v>
      </c>
      <c r="C1160" s="92" t="s">
        <v>162</v>
      </c>
      <c r="D1160" s="92" t="s">
        <v>59</v>
      </c>
      <c r="E1160" s="93">
        <v>281.2</v>
      </c>
      <c r="F1160" s="93">
        <v>273.5</v>
      </c>
      <c r="G1160" s="94">
        <v>0.97261735419630158</v>
      </c>
      <c r="H1160" s="95"/>
      <c r="I1160" s="95"/>
    </row>
    <row r="1161" spans="1:9" ht="25.5" x14ac:dyDescent="0.2">
      <c r="A1161" s="96" t="s">
        <v>62</v>
      </c>
      <c r="B1161" s="97" t="s">
        <v>655</v>
      </c>
      <c r="C1161" s="97" t="s">
        <v>162</v>
      </c>
      <c r="D1161" s="97" t="s">
        <v>63</v>
      </c>
      <c r="E1161" s="74">
        <v>281.2</v>
      </c>
      <c r="F1161" s="74">
        <v>273.5</v>
      </c>
      <c r="G1161" s="94">
        <v>0.97261735419630158</v>
      </c>
      <c r="H1161" s="95"/>
      <c r="I1161" s="95"/>
    </row>
    <row r="1162" spans="1:9" x14ac:dyDescent="0.2">
      <c r="A1162" s="91" t="s">
        <v>173</v>
      </c>
      <c r="B1162" s="92" t="s">
        <v>655</v>
      </c>
      <c r="C1162" s="92" t="s">
        <v>174</v>
      </c>
      <c r="D1162" s="92"/>
      <c r="E1162" s="93">
        <v>1.7</v>
      </c>
      <c r="F1162" s="93">
        <v>1.5999999999999999</v>
      </c>
      <c r="G1162" s="94">
        <v>0.94117647058823528</v>
      </c>
      <c r="H1162" s="95"/>
      <c r="I1162" s="95"/>
    </row>
    <row r="1163" spans="1:9" x14ac:dyDescent="0.2">
      <c r="A1163" s="91" t="s">
        <v>58</v>
      </c>
      <c r="B1163" s="92" t="s">
        <v>655</v>
      </c>
      <c r="C1163" s="92" t="s">
        <v>174</v>
      </c>
      <c r="D1163" s="92" t="s">
        <v>59</v>
      </c>
      <c r="E1163" s="93">
        <v>1.7</v>
      </c>
      <c r="F1163" s="93">
        <v>1.5999999999999999</v>
      </c>
      <c r="G1163" s="94">
        <v>0.94117647058823528</v>
      </c>
      <c r="H1163" s="95"/>
      <c r="I1163" s="95"/>
    </row>
    <row r="1164" spans="1:9" ht="25.5" x14ac:dyDescent="0.2">
      <c r="A1164" s="96" t="s">
        <v>62</v>
      </c>
      <c r="B1164" s="97" t="s">
        <v>655</v>
      </c>
      <c r="C1164" s="97" t="s">
        <v>174</v>
      </c>
      <c r="D1164" s="97" t="s">
        <v>63</v>
      </c>
      <c r="E1164" s="74">
        <v>1.7</v>
      </c>
      <c r="F1164" s="74">
        <v>1.5999999999999999</v>
      </c>
      <c r="G1164" s="94">
        <v>0.94117647058823528</v>
      </c>
      <c r="H1164" s="95"/>
      <c r="I1164" s="95"/>
    </row>
    <row r="1165" spans="1:9" x14ac:dyDescent="0.2">
      <c r="A1165" s="91" t="s">
        <v>163</v>
      </c>
      <c r="B1165" s="92" t="s">
        <v>656</v>
      </c>
      <c r="C1165" s="92"/>
      <c r="D1165" s="92"/>
      <c r="E1165" s="93">
        <v>2038.5</v>
      </c>
      <c r="F1165" s="93">
        <v>2037</v>
      </c>
      <c r="G1165" s="94">
        <v>0.99926416482707869</v>
      </c>
      <c r="H1165" s="95"/>
      <c r="I1165" s="95"/>
    </row>
    <row r="1166" spans="1:9" ht="38.25" x14ac:dyDescent="0.2">
      <c r="A1166" s="91" t="s">
        <v>165</v>
      </c>
      <c r="B1166" s="92" t="s">
        <v>657</v>
      </c>
      <c r="C1166" s="92"/>
      <c r="D1166" s="92"/>
      <c r="E1166" s="93">
        <v>2038.5</v>
      </c>
      <c r="F1166" s="93">
        <v>2037</v>
      </c>
      <c r="G1166" s="94">
        <v>0.99926416482707869</v>
      </c>
      <c r="H1166" s="95"/>
      <c r="I1166" s="95"/>
    </row>
    <row r="1167" spans="1:9" ht="25.5" x14ac:dyDescent="0.2">
      <c r="A1167" s="91" t="s">
        <v>155</v>
      </c>
      <c r="B1167" s="92" t="s">
        <v>657</v>
      </c>
      <c r="C1167" s="92" t="s">
        <v>156</v>
      </c>
      <c r="D1167" s="92"/>
      <c r="E1167" s="93">
        <v>2038.5</v>
      </c>
      <c r="F1167" s="93">
        <v>2037</v>
      </c>
      <c r="G1167" s="94">
        <v>0.99926416482707869</v>
      </c>
      <c r="H1167" s="95"/>
      <c r="I1167" s="95"/>
    </row>
    <row r="1168" spans="1:9" x14ac:dyDescent="0.2">
      <c r="A1168" s="91" t="s">
        <v>58</v>
      </c>
      <c r="B1168" s="92" t="s">
        <v>657</v>
      </c>
      <c r="C1168" s="92" t="s">
        <v>156</v>
      </c>
      <c r="D1168" s="92" t="s">
        <v>59</v>
      </c>
      <c r="E1168" s="93">
        <v>2038.5</v>
      </c>
      <c r="F1168" s="93">
        <v>2037</v>
      </c>
      <c r="G1168" s="94">
        <v>0.99926416482707869</v>
      </c>
      <c r="H1168" s="95"/>
      <c r="I1168" s="95"/>
    </row>
    <row r="1169" spans="1:9" ht="25.5" x14ac:dyDescent="0.2">
      <c r="A1169" s="96" t="s">
        <v>62</v>
      </c>
      <c r="B1169" s="97" t="s">
        <v>657</v>
      </c>
      <c r="C1169" s="97" t="s">
        <v>156</v>
      </c>
      <c r="D1169" s="97" t="s">
        <v>63</v>
      </c>
      <c r="E1169" s="74">
        <v>2038.5</v>
      </c>
      <c r="F1169" s="74">
        <v>2037</v>
      </c>
      <c r="G1169" s="94">
        <v>0.99926416482707869</v>
      </c>
      <c r="H1169" s="95"/>
      <c r="I1169" s="95"/>
    </row>
    <row r="1170" spans="1:9" x14ac:dyDescent="0.2">
      <c r="A1170" s="91" t="s">
        <v>179</v>
      </c>
      <c r="B1170" s="92" t="s">
        <v>658</v>
      </c>
      <c r="C1170" s="92"/>
      <c r="D1170" s="92"/>
      <c r="E1170" s="93">
        <v>126.20000000000009</v>
      </c>
      <c r="F1170" s="93">
        <v>126.2</v>
      </c>
      <c r="G1170" s="94">
        <v>0.99999999999999933</v>
      </c>
      <c r="H1170" s="95"/>
      <c r="I1170" s="95"/>
    </row>
    <row r="1171" spans="1:9" x14ac:dyDescent="0.2">
      <c r="A1171" s="91" t="s">
        <v>175</v>
      </c>
      <c r="B1171" s="92" t="s">
        <v>659</v>
      </c>
      <c r="C1171" s="92"/>
      <c r="D1171" s="92"/>
      <c r="E1171" s="93">
        <v>87.400000000000091</v>
      </c>
      <c r="F1171" s="93">
        <v>87.4</v>
      </c>
      <c r="G1171" s="94">
        <v>0.999999999999999</v>
      </c>
      <c r="H1171" s="95"/>
      <c r="I1171" s="95"/>
    </row>
    <row r="1172" spans="1:9" x14ac:dyDescent="0.2">
      <c r="A1172" s="91" t="s">
        <v>161</v>
      </c>
      <c r="B1172" s="92" t="s">
        <v>659</v>
      </c>
      <c r="C1172" s="92" t="s">
        <v>162</v>
      </c>
      <c r="D1172" s="92"/>
      <c r="E1172" s="93">
        <v>87.400000000000091</v>
      </c>
      <c r="F1172" s="93">
        <v>87.4</v>
      </c>
      <c r="G1172" s="94">
        <v>0.999999999999999</v>
      </c>
      <c r="H1172" s="95"/>
      <c r="I1172" s="95"/>
    </row>
    <row r="1173" spans="1:9" x14ac:dyDescent="0.2">
      <c r="A1173" s="91" t="s">
        <v>58</v>
      </c>
      <c r="B1173" s="92" t="s">
        <v>659</v>
      </c>
      <c r="C1173" s="92" t="s">
        <v>162</v>
      </c>
      <c r="D1173" s="92" t="s">
        <v>59</v>
      </c>
      <c r="E1173" s="93">
        <v>87.400000000000091</v>
      </c>
      <c r="F1173" s="93">
        <v>87.4</v>
      </c>
      <c r="G1173" s="94">
        <v>0.999999999999999</v>
      </c>
      <c r="H1173" s="95"/>
      <c r="I1173" s="95"/>
    </row>
    <row r="1174" spans="1:9" ht="25.5" x14ac:dyDescent="0.2">
      <c r="A1174" s="96" t="s">
        <v>62</v>
      </c>
      <c r="B1174" s="97" t="s">
        <v>659</v>
      </c>
      <c r="C1174" s="97" t="s">
        <v>162</v>
      </c>
      <c r="D1174" s="97" t="s">
        <v>63</v>
      </c>
      <c r="E1174" s="74">
        <v>87.400000000000091</v>
      </c>
      <c r="F1174" s="74">
        <v>87.4</v>
      </c>
      <c r="G1174" s="94">
        <v>0.999999999999999</v>
      </c>
      <c r="H1174" s="95"/>
      <c r="I1174" s="95"/>
    </row>
    <row r="1175" spans="1:9" x14ac:dyDescent="0.2">
      <c r="A1175" s="91" t="s">
        <v>186</v>
      </c>
      <c r="B1175" s="92" t="s">
        <v>660</v>
      </c>
      <c r="C1175" s="92"/>
      <c r="D1175" s="92"/>
      <c r="E1175" s="93">
        <v>4.5</v>
      </c>
      <c r="F1175" s="93">
        <v>4.5</v>
      </c>
      <c r="G1175" s="94">
        <v>1</v>
      </c>
      <c r="H1175" s="95"/>
      <c r="I1175" s="95"/>
    </row>
    <row r="1176" spans="1:9" x14ac:dyDescent="0.2">
      <c r="A1176" s="91" t="s">
        <v>173</v>
      </c>
      <c r="B1176" s="92" t="s">
        <v>660</v>
      </c>
      <c r="C1176" s="92" t="s">
        <v>174</v>
      </c>
      <c r="D1176" s="92"/>
      <c r="E1176" s="93">
        <v>4.5</v>
      </c>
      <c r="F1176" s="93">
        <v>4.5</v>
      </c>
      <c r="G1176" s="94">
        <v>1</v>
      </c>
      <c r="H1176" s="95"/>
      <c r="I1176" s="95"/>
    </row>
    <row r="1177" spans="1:9" x14ac:dyDescent="0.2">
      <c r="A1177" s="91" t="s">
        <v>58</v>
      </c>
      <c r="B1177" s="92" t="s">
        <v>660</v>
      </c>
      <c r="C1177" s="92" t="s">
        <v>174</v>
      </c>
      <c r="D1177" s="92" t="s">
        <v>59</v>
      </c>
      <c r="E1177" s="93">
        <v>4.5</v>
      </c>
      <c r="F1177" s="93">
        <v>4.5</v>
      </c>
      <c r="G1177" s="94">
        <v>1</v>
      </c>
      <c r="H1177" s="95"/>
      <c r="I1177" s="95"/>
    </row>
    <row r="1178" spans="1:9" ht="25.5" x14ac:dyDescent="0.2">
      <c r="A1178" s="96" t="s">
        <v>62</v>
      </c>
      <c r="B1178" s="97" t="s">
        <v>660</v>
      </c>
      <c r="C1178" s="97" t="s">
        <v>174</v>
      </c>
      <c r="D1178" s="97" t="s">
        <v>63</v>
      </c>
      <c r="E1178" s="74">
        <v>4.5</v>
      </c>
      <c r="F1178" s="74">
        <v>4.5</v>
      </c>
      <c r="G1178" s="94">
        <v>1</v>
      </c>
      <c r="H1178" s="95"/>
      <c r="I1178" s="95"/>
    </row>
    <row r="1179" spans="1:9" ht="25.5" x14ac:dyDescent="0.2">
      <c r="A1179" s="91" t="s">
        <v>188</v>
      </c>
      <c r="B1179" s="92" t="s">
        <v>661</v>
      </c>
      <c r="C1179" s="92"/>
      <c r="D1179" s="92"/>
      <c r="E1179" s="93">
        <v>34.299999999999997</v>
      </c>
      <c r="F1179" s="93">
        <v>34.299999999999997</v>
      </c>
      <c r="G1179" s="94">
        <v>1</v>
      </c>
      <c r="H1179" s="95"/>
      <c r="I1179" s="95"/>
    </row>
    <row r="1180" spans="1:9" x14ac:dyDescent="0.2">
      <c r="A1180" s="91" t="s">
        <v>161</v>
      </c>
      <c r="B1180" s="92" t="s">
        <v>661</v>
      </c>
      <c r="C1180" s="92" t="s">
        <v>162</v>
      </c>
      <c r="D1180" s="92"/>
      <c r="E1180" s="93">
        <v>34.299999999999997</v>
      </c>
      <c r="F1180" s="93">
        <v>34.299999999999997</v>
      </c>
      <c r="G1180" s="94">
        <v>1</v>
      </c>
      <c r="H1180" s="95"/>
      <c r="I1180" s="95"/>
    </row>
    <row r="1181" spans="1:9" x14ac:dyDescent="0.2">
      <c r="A1181" s="91" t="s">
        <v>58</v>
      </c>
      <c r="B1181" s="92" t="s">
        <v>661</v>
      </c>
      <c r="C1181" s="92" t="s">
        <v>162</v>
      </c>
      <c r="D1181" s="92" t="s">
        <v>59</v>
      </c>
      <c r="E1181" s="93">
        <v>34.299999999999997</v>
      </c>
      <c r="F1181" s="93">
        <v>34.299999999999997</v>
      </c>
      <c r="G1181" s="94">
        <v>1</v>
      </c>
      <c r="H1181" s="95"/>
      <c r="I1181" s="95"/>
    </row>
    <row r="1182" spans="1:9" ht="25.5" x14ac:dyDescent="0.2">
      <c r="A1182" s="96" t="s">
        <v>62</v>
      </c>
      <c r="B1182" s="97" t="s">
        <v>661</v>
      </c>
      <c r="C1182" s="97" t="s">
        <v>162</v>
      </c>
      <c r="D1182" s="97" t="s">
        <v>63</v>
      </c>
      <c r="E1182" s="74">
        <v>34.299999999999997</v>
      </c>
      <c r="F1182" s="74">
        <v>34.299999999999997</v>
      </c>
      <c r="G1182" s="94">
        <v>1</v>
      </c>
      <c r="H1182" s="95"/>
      <c r="I1182" s="95"/>
    </row>
    <row r="1183" spans="1:9" x14ac:dyDescent="0.2">
      <c r="A1183" s="91" t="s">
        <v>515</v>
      </c>
      <c r="B1183" s="92" t="s">
        <v>662</v>
      </c>
      <c r="C1183" s="92"/>
      <c r="D1183" s="92"/>
      <c r="E1183" s="93">
        <v>295.70000000000005</v>
      </c>
      <c r="F1183" s="93">
        <v>295.39999999999998</v>
      </c>
      <c r="G1183" s="94">
        <v>0.99898545823469709</v>
      </c>
      <c r="H1183" s="95"/>
      <c r="I1183" s="95"/>
    </row>
    <row r="1184" spans="1:9" x14ac:dyDescent="0.2">
      <c r="A1184" s="91" t="s">
        <v>663</v>
      </c>
      <c r="B1184" s="92" t="s">
        <v>664</v>
      </c>
      <c r="C1184" s="92"/>
      <c r="D1184" s="92"/>
      <c r="E1184" s="93">
        <v>295.70000000000005</v>
      </c>
      <c r="F1184" s="93">
        <v>295.39999999999998</v>
      </c>
      <c r="G1184" s="94">
        <v>0.99898545823469709</v>
      </c>
      <c r="H1184" s="95"/>
      <c r="I1184" s="95"/>
    </row>
    <row r="1185" spans="1:9" x14ac:dyDescent="0.2">
      <c r="A1185" s="91" t="s">
        <v>157</v>
      </c>
      <c r="B1185" s="92" t="s">
        <v>664</v>
      </c>
      <c r="C1185" s="92" t="s">
        <v>158</v>
      </c>
      <c r="D1185" s="92"/>
      <c r="E1185" s="93">
        <v>295.70000000000005</v>
      </c>
      <c r="F1185" s="93">
        <v>295.39999999999998</v>
      </c>
      <c r="G1185" s="94">
        <v>0.99898545823469709</v>
      </c>
      <c r="H1185" s="95"/>
      <c r="I1185" s="95"/>
    </row>
    <row r="1186" spans="1:9" x14ac:dyDescent="0.2">
      <c r="A1186" s="91" t="s">
        <v>121</v>
      </c>
      <c r="B1186" s="92" t="s">
        <v>664</v>
      </c>
      <c r="C1186" s="92" t="s">
        <v>158</v>
      </c>
      <c r="D1186" s="92" t="s">
        <v>122</v>
      </c>
      <c r="E1186" s="93">
        <v>295.70000000000005</v>
      </c>
      <c r="F1186" s="93">
        <v>295.39999999999998</v>
      </c>
      <c r="G1186" s="94">
        <v>0.99898545823469709</v>
      </c>
      <c r="H1186" s="95"/>
      <c r="I1186" s="95"/>
    </row>
    <row r="1187" spans="1:9" x14ac:dyDescent="0.2">
      <c r="A1187" s="96" t="s">
        <v>123</v>
      </c>
      <c r="B1187" s="97" t="s">
        <v>664</v>
      </c>
      <c r="C1187" s="97" t="s">
        <v>158</v>
      </c>
      <c r="D1187" s="97" t="s">
        <v>124</v>
      </c>
      <c r="E1187" s="74">
        <v>295.70000000000005</v>
      </c>
      <c r="F1187" s="74">
        <v>295.39999999999998</v>
      </c>
      <c r="G1187" s="94">
        <v>0.99898545823469709</v>
      </c>
      <c r="H1187" s="95"/>
      <c r="I1187" s="95"/>
    </row>
    <row r="1188" spans="1:9" x14ac:dyDescent="0.2">
      <c r="A1188" s="91" t="s">
        <v>665</v>
      </c>
      <c r="B1188" s="92" t="s">
        <v>666</v>
      </c>
      <c r="C1188" s="92"/>
      <c r="D1188" s="92"/>
      <c r="E1188" s="93">
        <v>2142.6</v>
      </c>
      <c r="F1188" s="93">
        <v>2125.1999999999998</v>
      </c>
      <c r="G1188" s="94">
        <v>0.99187902548305795</v>
      </c>
      <c r="H1188" s="95"/>
      <c r="I1188" s="95"/>
    </row>
    <row r="1189" spans="1:9" x14ac:dyDescent="0.2">
      <c r="A1189" s="91" t="s">
        <v>153</v>
      </c>
      <c r="B1189" s="92" t="s">
        <v>667</v>
      </c>
      <c r="C1189" s="92"/>
      <c r="D1189" s="92"/>
      <c r="E1189" s="93">
        <v>65.099999999999994</v>
      </c>
      <c r="F1189" s="93">
        <v>49.7</v>
      </c>
      <c r="G1189" s="94">
        <v>0.76344086021505386</v>
      </c>
      <c r="H1189" s="95"/>
      <c r="I1189" s="95"/>
    </row>
    <row r="1190" spans="1:9" ht="25.5" x14ac:dyDescent="0.2">
      <c r="A1190" s="91" t="s">
        <v>155</v>
      </c>
      <c r="B1190" s="92" t="s">
        <v>667</v>
      </c>
      <c r="C1190" s="92" t="s">
        <v>156</v>
      </c>
      <c r="D1190" s="92"/>
      <c r="E1190" s="93">
        <v>65.099999999999994</v>
      </c>
      <c r="F1190" s="93">
        <v>49.7</v>
      </c>
      <c r="G1190" s="94">
        <v>0.76344086021505386</v>
      </c>
      <c r="H1190" s="95"/>
      <c r="I1190" s="95"/>
    </row>
    <row r="1191" spans="1:9" x14ac:dyDescent="0.2">
      <c r="A1191" s="91" t="s">
        <v>58</v>
      </c>
      <c r="B1191" s="92" t="s">
        <v>667</v>
      </c>
      <c r="C1191" s="92" t="s">
        <v>156</v>
      </c>
      <c r="D1191" s="92" t="s">
        <v>59</v>
      </c>
      <c r="E1191" s="93">
        <v>65.099999999999994</v>
      </c>
      <c r="F1191" s="93">
        <v>49.7</v>
      </c>
      <c r="G1191" s="94">
        <v>0.76344086021505386</v>
      </c>
      <c r="H1191" s="95"/>
      <c r="I1191" s="95"/>
    </row>
    <row r="1192" spans="1:9" ht="25.5" x14ac:dyDescent="0.2">
      <c r="A1192" s="96" t="s">
        <v>62</v>
      </c>
      <c r="B1192" s="97" t="s">
        <v>667</v>
      </c>
      <c r="C1192" s="97" t="s">
        <v>156</v>
      </c>
      <c r="D1192" s="97" t="s">
        <v>63</v>
      </c>
      <c r="E1192" s="74">
        <v>65.099999999999994</v>
      </c>
      <c r="F1192" s="74">
        <v>49.7</v>
      </c>
      <c r="G1192" s="94">
        <v>0.76344086021505386</v>
      </c>
      <c r="H1192" s="95"/>
      <c r="I1192" s="95"/>
    </row>
    <row r="1193" spans="1:9" x14ac:dyDescent="0.2">
      <c r="A1193" s="91" t="s">
        <v>163</v>
      </c>
      <c r="B1193" s="92" t="s">
        <v>668</v>
      </c>
      <c r="C1193" s="92"/>
      <c r="D1193" s="92"/>
      <c r="E1193" s="93">
        <v>2077.5</v>
      </c>
      <c r="F1193" s="93">
        <v>2075.5</v>
      </c>
      <c r="G1193" s="94">
        <v>0.99903730445246686</v>
      </c>
      <c r="H1193" s="95"/>
      <c r="I1193" s="95"/>
    </row>
    <row r="1194" spans="1:9" ht="38.25" x14ac:dyDescent="0.2">
      <c r="A1194" s="91" t="s">
        <v>165</v>
      </c>
      <c r="B1194" s="92" t="s">
        <v>669</v>
      </c>
      <c r="C1194" s="92"/>
      <c r="D1194" s="92"/>
      <c r="E1194" s="93">
        <v>2077.5</v>
      </c>
      <c r="F1194" s="93">
        <v>2075.5</v>
      </c>
      <c r="G1194" s="94">
        <v>0.99903730445246686</v>
      </c>
      <c r="H1194" s="95"/>
      <c r="I1194" s="95"/>
    </row>
    <row r="1195" spans="1:9" ht="25.5" x14ac:dyDescent="0.2">
      <c r="A1195" s="91" t="s">
        <v>155</v>
      </c>
      <c r="B1195" s="92" t="s">
        <v>669</v>
      </c>
      <c r="C1195" s="92" t="s">
        <v>156</v>
      </c>
      <c r="D1195" s="92"/>
      <c r="E1195" s="93">
        <v>2077.5</v>
      </c>
      <c r="F1195" s="93">
        <v>2075.5</v>
      </c>
      <c r="G1195" s="94">
        <v>0.99903730445246686</v>
      </c>
      <c r="H1195" s="95"/>
      <c r="I1195" s="95"/>
    </row>
    <row r="1196" spans="1:9" x14ac:dyDescent="0.2">
      <c r="A1196" s="91" t="s">
        <v>58</v>
      </c>
      <c r="B1196" s="92" t="s">
        <v>669</v>
      </c>
      <c r="C1196" s="92" t="s">
        <v>156</v>
      </c>
      <c r="D1196" s="92" t="s">
        <v>59</v>
      </c>
      <c r="E1196" s="93">
        <v>2077.5</v>
      </c>
      <c r="F1196" s="93">
        <v>2075.5</v>
      </c>
      <c r="G1196" s="94">
        <v>0.99903730445246686</v>
      </c>
      <c r="H1196" s="95"/>
      <c r="I1196" s="95"/>
    </row>
    <row r="1197" spans="1:9" ht="25.5" x14ac:dyDescent="0.2">
      <c r="A1197" s="96" t="s">
        <v>62</v>
      </c>
      <c r="B1197" s="97" t="s">
        <v>669</v>
      </c>
      <c r="C1197" s="97" t="s">
        <v>156</v>
      </c>
      <c r="D1197" s="97" t="s">
        <v>63</v>
      </c>
      <c r="E1197" s="74">
        <v>2077.5</v>
      </c>
      <c r="F1197" s="74">
        <v>2075.5</v>
      </c>
      <c r="G1197" s="94">
        <v>0.99903730445246686</v>
      </c>
      <c r="H1197" s="95"/>
      <c r="I1197" s="95"/>
    </row>
    <row r="1198" spans="1:9" x14ac:dyDescent="0.2">
      <c r="A1198" s="91" t="s">
        <v>670</v>
      </c>
      <c r="B1198" s="92" t="s">
        <v>671</v>
      </c>
      <c r="C1198" s="92"/>
      <c r="D1198" s="92"/>
      <c r="E1198" s="93">
        <v>100</v>
      </c>
      <c r="F1198" s="93">
        <v>96.7</v>
      </c>
      <c r="G1198" s="94">
        <v>0.96700000000000008</v>
      </c>
      <c r="H1198" s="95"/>
      <c r="I1198" s="95"/>
    </row>
    <row r="1199" spans="1:9" x14ac:dyDescent="0.2">
      <c r="A1199" s="91" t="s">
        <v>159</v>
      </c>
      <c r="B1199" s="92" t="s">
        <v>672</v>
      </c>
      <c r="C1199" s="92"/>
      <c r="D1199" s="92"/>
      <c r="E1199" s="93">
        <v>100</v>
      </c>
      <c r="F1199" s="93">
        <v>96.7</v>
      </c>
      <c r="G1199" s="94">
        <v>0.96700000000000008</v>
      </c>
      <c r="H1199" s="95"/>
      <c r="I1199" s="95"/>
    </row>
    <row r="1200" spans="1:9" ht="25.5" x14ac:dyDescent="0.2">
      <c r="A1200" s="91" t="s">
        <v>155</v>
      </c>
      <c r="B1200" s="92" t="s">
        <v>672</v>
      </c>
      <c r="C1200" s="92" t="s">
        <v>156</v>
      </c>
      <c r="D1200" s="92"/>
      <c r="E1200" s="93">
        <v>100</v>
      </c>
      <c r="F1200" s="93">
        <v>96.7</v>
      </c>
      <c r="G1200" s="94">
        <v>0.96700000000000008</v>
      </c>
      <c r="H1200" s="95"/>
      <c r="I1200" s="95"/>
    </row>
    <row r="1201" spans="1:9" x14ac:dyDescent="0.2">
      <c r="A1201" s="91" t="s">
        <v>58</v>
      </c>
      <c r="B1201" s="92" t="s">
        <v>672</v>
      </c>
      <c r="C1201" s="92" t="s">
        <v>156</v>
      </c>
      <c r="D1201" s="92" t="s">
        <v>59</v>
      </c>
      <c r="E1201" s="93">
        <v>100</v>
      </c>
      <c r="F1201" s="93">
        <v>96.7</v>
      </c>
      <c r="G1201" s="94">
        <v>0.96700000000000008</v>
      </c>
      <c r="H1201" s="95"/>
      <c r="I1201" s="95"/>
    </row>
    <row r="1202" spans="1:9" ht="25.5" x14ac:dyDescent="0.2">
      <c r="A1202" s="96" t="s">
        <v>62</v>
      </c>
      <c r="B1202" s="97" t="s">
        <v>672</v>
      </c>
      <c r="C1202" s="97" t="s">
        <v>156</v>
      </c>
      <c r="D1202" s="97" t="s">
        <v>63</v>
      </c>
      <c r="E1202" s="74">
        <v>100</v>
      </c>
      <c r="F1202" s="74">
        <v>96.7</v>
      </c>
      <c r="G1202" s="94">
        <v>0.96700000000000008</v>
      </c>
      <c r="H1202" s="95"/>
      <c r="I1202" s="95"/>
    </row>
    <row r="1203" spans="1:9" x14ac:dyDescent="0.2">
      <c r="A1203" s="91" t="s">
        <v>673</v>
      </c>
      <c r="B1203" s="92" t="s">
        <v>674</v>
      </c>
      <c r="C1203" s="92"/>
      <c r="D1203" s="92"/>
      <c r="E1203" s="93">
        <v>6563.7000000000007</v>
      </c>
      <c r="F1203" s="93">
        <v>6471</v>
      </c>
      <c r="G1203" s="94">
        <v>0.98587686822980924</v>
      </c>
      <c r="H1203" s="95"/>
      <c r="I1203" s="95"/>
    </row>
    <row r="1204" spans="1:9" x14ac:dyDescent="0.2">
      <c r="A1204" s="91" t="s">
        <v>151</v>
      </c>
      <c r="B1204" s="92" t="s">
        <v>675</v>
      </c>
      <c r="C1204" s="92"/>
      <c r="D1204" s="92"/>
      <c r="E1204" s="93">
        <v>2895.1</v>
      </c>
      <c r="F1204" s="93">
        <v>2832.2000000000003</v>
      </c>
      <c r="G1204" s="94">
        <v>0.97827363476218454</v>
      </c>
      <c r="H1204" s="95"/>
      <c r="I1204" s="95"/>
    </row>
    <row r="1205" spans="1:9" x14ac:dyDescent="0.2">
      <c r="A1205" s="91" t="s">
        <v>153</v>
      </c>
      <c r="B1205" s="92" t="s">
        <v>676</v>
      </c>
      <c r="C1205" s="92"/>
      <c r="D1205" s="92"/>
      <c r="E1205" s="93">
        <v>120.1</v>
      </c>
      <c r="F1205" s="93">
        <v>120.1</v>
      </c>
      <c r="G1205" s="94">
        <v>1</v>
      </c>
      <c r="H1205" s="95"/>
      <c r="I1205" s="95"/>
    </row>
    <row r="1206" spans="1:9" ht="25.5" x14ac:dyDescent="0.2">
      <c r="A1206" s="91" t="s">
        <v>155</v>
      </c>
      <c r="B1206" s="92" t="s">
        <v>676</v>
      </c>
      <c r="C1206" s="92" t="s">
        <v>156</v>
      </c>
      <c r="D1206" s="92"/>
      <c r="E1206" s="93">
        <v>120.1</v>
      </c>
      <c r="F1206" s="93">
        <v>120.1</v>
      </c>
      <c r="G1206" s="94">
        <v>1</v>
      </c>
      <c r="H1206" s="95"/>
      <c r="I1206" s="95"/>
    </row>
    <row r="1207" spans="1:9" x14ac:dyDescent="0.2">
      <c r="A1207" s="91" t="s">
        <v>58</v>
      </c>
      <c r="B1207" s="92" t="s">
        <v>676</v>
      </c>
      <c r="C1207" s="92" t="s">
        <v>156</v>
      </c>
      <c r="D1207" s="92" t="s">
        <v>59</v>
      </c>
      <c r="E1207" s="93">
        <v>120.1</v>
      </c>
      <c r="F1207" s="93">
        <v>120.1</v>
      </c>
      <c r="G1207" s="94">
        <v>1</v>
      </c>
      <c r="H1207" s="95"/>
      <c r="I1207" s="95"/>
    </row>
    <row r="1208" spans="1:9" ht="25.5" x14ac:dyDescent="0.2">
      <c r="A1208" s="96" t="s">
        <v>68</v>
      </c>
      <c r="B1208" s="97" t="s">
        <v>676</v>
      </c>
      <c r="C1208" s="97" t="s">
        <v>156</v>
      </c>
      <c r="D1208" s="97" t="s">
        <v>69</v>
      </c>
      <c r="E1208" s="74">
        <v>120.1</v>
      </c>
      <c r="F1208" s="74">
        <v>120.1</v>
      </c>
      <c r="G1208" s="94">
        <v>1</v>
      </c>
      <c r="H1208" s="95"/>
      <c r="I1208" s="95"/>
    </row>
    <row r="1209" spans="1:9" x14ac:dyDescent="0.2">
      <c r="A1209" s="91" t="s">
        <v>170</v>
      </c>
      <c r="B1209" s="92" t="s">
        <v>677</v>
      </c>
      <c r="C1209" s="92"/>
      <c r="D1209" s="92"/>
      <c r="E1209" s="93">
        <v>27</v>
      </c>
      <c r="F1209" s="93">
        <v>27</v>
      </c>
      <c r="G1209" s="94">
        <v>1</v>
      </c>
      <c r="H1209" s="95"/>
      <c r="I1209" s="95"/>
    </row>
    <row r="1210" spans="1:9" x14ac:dyDescent="0.2">
      <c r="A1210" s="91" t="s">
        <v>161</v>
      </c>
      <c r="B1210" s="92" t="s">
        <v>677</v>
      </c>
      <c r="C1210" s="92" t="s">
        <v>162</v>
      </c>
      <c r="D1210" s="92"/>
      <c r="E1210" s="93">
        <v>27</v>
      </c>
      <c r="F1210" s="93">
        <v>27</v>
      </c>
      <c r="G1210" s="94">
        <v>1</v>
      </c>
      <c r="H1210" s="95"/>
      <c r="I1210" s="95"/>
    </row>
    <row r="1211" spans="1:9" x14ac:dyDescent="0.2">
      <c r="A1211" s="91" t="s">
        <v>58</v>
      </c>
      <c r="B1211" s="92" t="s">
        <v>677</v>
      </c>
      <c r="C1211" s="92" t="s">
        <v>162</v>
      </c>
      <c r="D1211" s="92" t="s">
        <v>59</v>
      </c>
      <c r="E1211" s="93">
        <v>27</v>
      </c>
      <c r="F1211" s="93">
        <v>27</v>
      </c>
      <c r="G1211" s="94">
        <v>1</v>
      </c>
      <c r="H1211" s="95"/>
      <c r="I1211" s="95"/>
    </row>
    <row r="1212" spans="1:9" ht="25.5" x14ac:dyDescent="0.2">
      <c r="A1212" s="96" t="s">
        <v>68</v>
      </c>
      <c r="B1212" s="97" t="s">
        <v>677</v>
      </c>
      <c r="C1212" s="97" t="s">
        <v>162</v>
      </c>
      <c r="D1212" s="97" t="s">
        <v>69</v>
      </c>
      <c r="E1212" s="74">
        <v>27</v>
      </c>
      <c r="F1212" s="74">
        <v>27</v>
      </c>
      <c r="G1212" s="94">
        <v>1</v>
      </c>
      <c r="H1212" s="95"/>
      <c r="I1212" s="95"/>
    </row>
    <row r="1213" spans="1:9" x14ac:dyDescent="0.2">
      <c r="A1213" s="91" t="s">
        <v>159</v>
      </c>
      <c r="B1213" s="92" t="s">
        <v>678</v>
      </c>
      <c r="C1213" s="92"/>
      <c r="D1213" s="92"/>
      <c r="E1213" s="93">
        <v>28.499999999999996</v>
      </c>
      <c r="F1213" s="93">
        <v>28.5</v>
      </c>
      <c r="G1213" s="94">
        <v>1.0000000000000002</v>
      </c>
      <c r="H1213" s="95"/>
      <c r="I1213" s="95"/>
    </row>
    <row r="1214" spans="1:9" x14ac:dyDescent="0.2">
      <c r="A1214" s="91" t="s">
        <v>161</v>
      </c>
      <c r="B1214" s="92" t="s">
        <v>678</v>
      </c>
      <c r="C1214" s="92" t="s">
        <v>162</v>
      </c>
      <c r="D1214" s="92"/>
      <c r="E1214" s="93">
        <v>28.499999999999996</v>
      </c>
      <c r="F1214" s="93">
        <v>28.5</v>
      </c>
      <c r="G1214" s="94">
        <v>1.0000000000000002</v>
      </c>
      <c r="H1214" s="95"/>
      <c r="I1214" s="95"/>
    </row>
    <row r="1215" spans="1:9" x14ac:dyDescent="0.2">
      <c r="A1215" s="91" t="s">
        <v>58</v>
      </c>
      <c r="B1215" s="92" t="s">
        <v>678</v>
      </c>
      <c r="C1215" s="92" t="s">
        <v>162</v>
      </c>
      <c r="D1215" s="92" t="s">
        <v>59</v>
      </c>
      <c r="E1215" s="93">
        <v>28.499999999999996</v>
      </c>
      <c r="F1215" s="93">
        <v>28.5</v>
      </c>
      <c r="G1215" s="94">
        <v>1.0000000000000002</v>
      </c>
      <c r="H1215" s="95"/>
      <c r="I1215" s="95"/>
    </row>
    <row r="1216" spans="1:9" ht="25.5" x14ac:dyDescent="0.2">
      <c r="A1216" s="96" t="s">
        <v>68</v>
      </c>
      <c r="B1216" s="97" t="s">
        <v>678</v>
      </c>
      <c r="C1216" s="97" t="s">
        <v>162</v>
      </c>
      <c r="D1216" s="97" t="s">
        <v>69</v>
      </c>
      <c r="E1216" s="74">
        <v>28.499999999999996</v>
      </c>
      <c r="F1216" s="74">
        <v>28.5</v>
      </c>
      <c r="G1216" s="94">
        <v>1.0000000000000002</v>
      </c>
      <c r="H1216" s="95"/>
      <c r="I1216" s="95"/>
    </row>
    <row r="1217" spans="1:9" x14ac:dyDescent="0.2">
      <c r="A1217" s="91" t="s">
        <v>175</v>
      </c>
      <c r="B1217" s="92" t="s">
        <v>679</v>
      </c>
      <c r="C1217" s="92"/>
      <c r="D1217" s="92"/>
      <c r="E1217" s="93">
        <v>130.80000000000001</v>
      </c>
      <c r="F1217" s="93">
        <v>130.80000000000001</v>
      </c>
      <c r="G1217" s="94">
        <v>1</v>
      </c>
      <c r="H1217" s="95"/>
      <c r="I1217" s="95"/>
    </row>
    <row r="1218" spans="1:9" x14ac:dyDescent="0.2">
      <c r="A1218" s="91" t="s">
        <v>161</v>
      </c>
      <c r="B1218" s="92" t="s">
        <v>679</v>
      </c>
      <c r="C1218" s="92" t="s">
        <v>162</v>
      </c>
      <c r="D1218" s="92"/>
      <c r="E1218" s="93">
        <v>130.80000000000001</v>
      </c>
      <c r="F1218" s="93">
        <v>130.80000000000001</v>
      </c>
      <c r="G1218" s="94">
        <v>1</v>
      </c>
      <c r="H1218" s="95"/>
      <c r="I1218" s="95"/>
    </row>
    <row r="1219" spans="1:9" x14ac:dyDescent="0.2">
      <c r="A1219" s="91" t="s">
        <v>58</v>
      </c>
      <c r="B1219" s="92" t="s">
        <v>679</v>
      </c>
      <c r="C1219" s="92" t="s">
        <v>162</v>
      </c>
      <c r="D1219" s="92" t="s">
        <v>59</v>
      </c>
      <c r="E1219" s="93">
        <v>130.80000000000001</v>
      </c>
      <c r="F1219" s="93">
        <v>130.80000000000001</v>
      </c>
      <c r="G1219" s="94">
        <v>1</v>
      </c>
      <c r="H1219" s="95"/>
      <c r="I1219" s="95"/>
    </row>
    <row r="1220" spans="1:9" ht="25.5" x14ac:dyDescent="0.2">
      <c r="A1220" s="96" t="s">
        <v>68</v>
      </c>
      <c r="B1220" s="97" t="s">
        <v>679</v>
      </c>
      <c r="C1220" s="97" t="s">
        <v>162</v>
      </c>
      <c r="D1220" s="97" t="s">
        <v>69</v>
      </c>
      <c r="E1220" s="74">
        <v>130.80000000000001</v>
      </c>
      <c r="F1220" s="74">
        <v>130.80000000000001</v>
      </c>
      <c r="G1220" s="94">
        <v>1</v>
      </c>
      <c r="H1220" s="95"/>
      <c r="I1220" s="95"/>
    </row>
    <row r="1221" spans="1:9" x14ac:dyDescent="0.2">
      <c r="A1221" s="91" t="s">
        <v>163</v>
      </c>
      <c r="B1221" s="92" t="s">
        <v>680</v>
      </c>
      <c r="C1221" s="92"/>
      <c r="D1221" s="92"/>
      <c r="E1221" s="93">
        <v>2588.6999999999998</v>
      </c>
      <c r="F1221" s="93">
        <v>2525.8000000000002</v>
      </c>
      <c r="G1221" s="94">
        <v>0.97570208985204943</v>
      </c>
      <c r="H1221" s="95"/>
      <c r="I1221" s="95"/>
    </row>
    <row r="1222" spans="1:9" ht="38.25" x14ac:dyDescent="0.2">
      <c r="A1222" s="91" t="s">
        <v>165</v>
      </c>
      <c r="B1222" s="92" t="s">
        <v>681</v>
      </c>
      <c r="C1222" s="92"/>
      <c r="D1222" s="92"/>
      <c r="E1222" s="93">
        <v>2588.6999999999998</v>
      </c>
      <c r="F1222" s="93">
        <v>2525.8000000000002</v>
      </c>
      <c r="G1222" s="94">
        <v>0.97570208985204943</v>
      </c>
      <c r="H1222" s="95"/>
      <c r="I1222" s="95"/>
    </row>
    <row r="1223" spans="1:9" ht="25.5" x14ac:dyDescent="0.2">
      <c r="A1223" s="91" t="s">
        <v>155</v>
      </c>
      <c r="B1223" s="92" t="s">
        <v>681</v>
      </c>
      <c r="C1223" s="92" t="s">
        <v>156</v>
      </c>
      <c r="D1223" s="92"/>
      <c r="E1223" s="93">
        <v>2588.6999999999998</v>
      </c>
      <c r="F1223" s="93">
        <v>2525.8000000000002</v>
      </c>
      <c r="G1223" s="94">
        <v>0.97570208985204943</v>
      </c>
      <c r="H1223" s="95"/>
      <c r="I1223" s="95"/>
    </row>
    <row r="1224" spans="1:9" x14ac:dyDescent="0.2">
      <c r="A1224" s="91" t="s">
        <v>58</v>
      </c>
      <c r="B1224" s="92" t="s">
        <v>681</v>
      </c>
      <c r="C1224" s="92" t="s">
        <v>156</v>
      </c>
      <c r="D1224" s="92" t="s">
        <v>59</v>
      </c>
      <c r="E1224" s="93">
        <v>2588.6999999999998</v>
      </c>
      <c r="F1224" s="93">
        <v>2525.8000000000002</v>
      </c>
      <c r="G1224" s="94">
        <v>0.97570208985204943</v>
      </c>
      <c r="H1224" s="95"/>
      <c r="I1224" s="95"/>
    </row>
    <row r="1225" spans="1:9" ht="25.5" x14ac:dyDescent="0.2">
      <c r="A1225" s="96" t="s">
        <v>68</v>
      </c>
      <c r="B1225" s="97" t="s">
        <v>681</v>
      </c>
      <c r="C1225" s="97" t="s">
        <v>156</v>
      </c>
      <c r="D1225" s="97" t="s">
        <v>69</v>
      </c>
      <c r="E1225" s="74">
        <v>2588.6999999999998</v>
      </c>
      <c r="F1225" s="74">
        <v>2525.8000000000002</v>
      </c>
      <c r="G1225" s="94">
        <v>0.97570208985204943</v>
      </c>
      <c r="H1225" s="95"/>
      <c r="I1225" s="95"/>
    </row>
    <row r="1226" spans="1:9" x14ac:dyDescent="0.2">
      <c r="A1226" s="91" t="s">
        <v>515</v>
      </c>
      <c r="B1226" s="92" t="s">
        <v>682</v>
      </c>
      <c r="C1226" s="92"/>
      <c r="D1226" s="92"/>
      <c r="E1226" s="93">
        <v>76.800000000000011</v>
      </c>
      <c r="F1226" s="93">
        <v>76.7</v>
      </c>
      <c r="G1226" s="94">
        <v>0.99869791666666652</v>
      </c>
      <c r="H1226" s="95"/>
      <c r="I1226" s="95"/>
    </row>
    <row r="1227" spans="1:9" x14ac:dyDescent="0.2">
      <c r="A1227" s="91" t="s">
        <v>525</v>
      </c>
      <c r="B1227" s="92" t="s">
        <v>683</v>
      </c>
      <c r="C1227" s="92"/>
      <c r="D1227" s="92"/>
      <c r="E1227" s="93">
        <v>76.800000000000011</v>
      </c>
      <c r="F1227" s="93">
        <v>76.7</v>
      </c>
      <c r="G1227" s="94">
        <v>0.99869791666666652</v>
      </c>
      <c r="H1227" s="95"/>
      <c r="I1227" s="95"/>
    </row>
    <row r="1228" spans="1:9" x14ac:dyDescent="0.2">
      <c r="A1228" s="91" t="s">
        <v>157</v>
      </c>
      <c r="B1228" s="92" t="s">
        <v>683</v>
      </c>
      <c r="C1228" s="92" t="s">
        <v>158</v>
      </c>
      <c r="D1228" s="92"/>
      <c r="E1228" s="93">
        <v>76.800000000000011</v>
      </c>
      <c r="F1228" s="93">
        <v>76.7</v>
      </c>
      <c r="G1228" s="94">
        <v>0.99869791666666652</v>
      </c>
      <c r="H1228" s="95"/>
      <c r="I1228" s="95"/>
    </row>
    <row r="1229" spans="1:9" x14ac:dyDescent="0.2">
      <c r="A1229" s="91" t="s">
        <v>121</v>
      </c>
      <c r="B1229" s="92" t="s">
        <v>683</v>
      </c>
      <c r="C1229" s="92" t="s">
        <v>158</v>
      </c>
      <c r="D1229" s="92" t="s">
        <v>122</v>
      </c>
      <c r="E1229" s="93">
        <v>76.800000000000011</v>
      </c>
      <c r="F1229" s="93">
        <v>76.7</v>
      </c>
      <c r="G1229" s="94">
        <v>0.99869791666666652</v>
      </c>
      <c r="H1229" s="95"/>
      <c r="I1229" s="95"/>
    </row>
    <row r="1230" spans="1:9" x14ac:dyDescent="0.2">
      <c r="A1230" s="96" t="s">
        <v>123</v>
      </c>
      <c r="B1230" s="97" t="s">
        <v>683</v>
      </c>
      <c r="C1230" s="97" t="s">
        <v>158</v>
      </c>
      <c r="D1230" s="97" t="s">
        <v>124</v>
      </c>
      <c r="E1230" s="74">
        <v>76.800000000000011</v>
      </c>
      <c r="F1230" s="74">
        <v>76.7</v>
      </c>
      <c r="G1230" s="94">
        <v>0.99869791666666652</v>
      </c>
      <c r="H1230" s="95"/>
      <c r="I1230" s="95"/>
    </row>
    <row r="1231" spans="1:9" ht="25.5" x14ac:dyDescent="0.2">
      <c r="A1231" s="91" t="s">
        <v>684</v>
      </c>
      <c r="B1231" s="92" t="s">
        <v>685</v>
      </c>
      <c r="C1231" s="92"/>
      <c r="D1231" s="92"/>
      <c r="E1231" s="93">
        <v>2310.5</v>
      </c>
      <c r="F1231" s="93">
        <v>2280.7999999999997</v>
      </c>
      <c r="G1231" s="94">
        <v>0.98714563947197564</v>
      </c>
      <c r="H1231" s="95"/>
      <c r="I1231" s="95"/>
    </row>
    <row r="1232" spans="1:9" x14ac:dyDescent="0.2">
      <c r="A1232" s="91" t="s">
        <v>153</v>
      </c>
      <c r="B1232" s="92" t="s">
        <v>686</v>
      </c>
      <c r="C1232" s="92"/>
      <c r="D1232" s="92"/>
      <c r="E1232" s="93">
        <v>11.200000000000003</v>
      </c>
      <c r="F1232" s="93">
        <v>11.200000000000001</v>
      </c>
      <c r="G1232" s="94">
        <v>0.99999999999999989</v>
      </c>
      <c r="H1232" s="95"/>
      <c r="I1232" s="95"/>
    </row>
    <row r="1233" spans="1:9" ht="25.5" x14ac:dyDescent="0.2">
      <c r="A1233" s="91" t="s">
        <v>155</v>
      </c>
      <c r="B1233" s="92" t="s">
        <v>686</v>
      </c>
      <c r="C1233" s="92" t="s">
        <v>156</v>
      </c>
      <c r="D1233" s="92"/>
      <c r="E1233" s="93">
        <v>11.200000000000003</v>
      </c>
      <c r="F1233" s="93">
        <v>11.200000000000001</v>
      </c>
      <c r="G1233" s="94">
        <v>0.99999999999999989</v>
      </c>
      <c r="H1233" s="95"/>
      <c r="I1233" s="95"/>
    </row>
    <row r="1234" spans="1:9" x14ac:dyDescent="0.2">
      <c r="A1234" s="91" t="s">
        <v>58</v>
      </c>
      <c r="B1234" s="92" t="s">
        <v>686</v>
      </c>
      <c r="C1234" s="92" t="s">
        <v>156</v>
      </c>
      <c r="D1234" s="92" t="s">
        <v>59</v>
      </c>
      <c r="E1234" s="93">
        <v>11.200000000000003</v>
      </c>
      <c r="F1234" s="93">
        <v>11.200000000000001</v>
      </c>
      <c r="G1234" s="94">
        <v>0.99999999999999989</v>
      </c>
      <c r="H1234" s="95"/>
      <c r="I1234" s="95"/>
    </row>
    <row r="1235" spans="1:9" ht="25.5" x14ac:dyDescent="0.2">
      <c r="A1235" s="96" t="s">
        <v>68</v>
      </c>
      <c r="B1235" s="97" t="s">
        <v>686</v>
      </c>
      <c r="C1235" s="97" t="s">
        <v>156</v>
      </c>
      <c r="D1235" s="97" t="s">
        <v>69</v>
      </c>
      <c r="E1235" s="74">
        <v>11.200000000000003</v>
      </c>
      <c r="F1235" s="74">
        <v>11.200000000000001</v>
      </c>
      <c r="G1235" s="94">
        <v>0.99999999999999989</v>
      </c>
      <c r="H1235" s="95"/>
      <c r="I1235" s="95"/>
    </row>
    <row r="1236" spans="1:9" x14ac:dyDescent="0.2">
      <c r="A1236" s="91" t="s">
        <v>163</v>
      </c>
      <c r="B1236" s="92" t="s">
        <v>687</v>
      </c>
      <c r="C1236" s="92"/>
      <c r="D1236" s="92"/>
      <c r="E1236" s="93">
        <v>2299.3000000000002</v>
      </c>
      <c r="F1236" s="93">
        <v>2269.6</v>
      </c>
      <c r="G1236" s="94">
        <v>0.98708302526855984</v>
      </c>
      <c r="H1236" s="95"/>
      <c r="I1236" s="95"/>
    </row>
    <row r="1237" spans="1:9" ht="38.25" x14ac:dyDescent="0.2">
      <c r="A1237" s="91" t="s">
        <v>165</v>
      </c>
      <c r="B1237" s="92" t="s">
        <v>688</v>
      </c>
      <c r="C1237" s="92"/>
      <c r="D1237" s="92"/>
      <c r="E1237" s="93">
        <v>2299.3000000000002</v>
      </c>
      <c r="F1237" s="93">
        <v>2269.6</v>
      </c>
      <c r="G1237" s="94">
        <v>0.98708302526855984</v>
      </c>
      <c r="H1237" s="95"/>
      <c r="I1237" s="95"/>
    </row>
    <row r="1238" spans="1:9" ht="25.5" x14ac:dyDescent="0.2">
      <c r="A1238" s="91" t="s">
        <v>155</v>
      </c>
      <c r="B1238" s="92" t="s">
        <v>688</v>
      </c>
      <c r="C1238" s="92" t="s">
        <v>156</v>
      </c>
      <c r="D1238" s="92"/>
      <c r="E1238" s="93">
        <v>2299.3000000000002</v>
      </c>
      <c r="F1238" s="93">
        <v>2269.6</v>
      </c>
      <c r="G1238" s="94">
        <v>0.98708302526855984</v>
      </c>
      <c r="H1238" s="95"/>
      <c r="I1238" s="95"/>
    </row>
    <row r="1239" spans="1:9" x14ac:dyDescent="0.2">
      <c r="A1239" s="91" t="s">
        <v>58</v>
      </c>
      <c r="B1239" s="92" t="s">
        <v>688</v>
      </c>
      <c r="C1239" s="92" t="s">
        <v>156</v>
      </c>
      <c r="D1239" s="92" t="s">
        <v>59</v>
      </c>
      <c r="E1239" s="93">
        <v>2299.3000000000002</v>
      </c>
      <c r="F1239" s="93">
        <v>2269.6</v>
      </c>
      <c r="G1239" s="94">
        <v>0.98708302526855984</v>
      </c>
      <c r="H1239" s="95"/>
      <c r="I1239" s="95"/>
    </row>
    <row r="1240" spans="1:9" ht="25.5" x14ac:dyDescent="0.2">
      <c r="A1240" s="96" t="s">
        <v>68</v>
      </c>
      <c r="B1240" s="97" t="s">
        <v>688</v>
      </c>
      <c r="C1240" s="97" t="s">
        <v>156</v>
      </c>
      <c r="D1240" s="97" t="s">
        <v>69</v>
      </c>
      <c r="E1240" s="74">
        <v>2299.3000000000002</v>
      </c>
      <c r="F1240" s="74">
        <v>2269.6</v>
      </c>
      <c r="G1240" s="94">
        <v>0.98708302526855984</v>
      </c>
      <c r="H1240" s="95"/>
      <c r="I1240" s="95"/>
    </row>
    <row r="1241" spans="1:9" x14ac:dyDescent="0.2">
      <c r="A1241" s="91" t="s">
        <v>222</v>
      </c>
      <c r="B1241" s="92" t="s">
        <v>689</v>
      </c>
      <c r="C1241" s="92"/>
      <c r="D1241" s="92"/>
      <c r="E1241" s="93">
        <v>1281.3000000000002</v>
      </c>
      <c r="F1241" s="93">
        <v>1281.3000000000002</v>
      </c>
      <c r="G1241" s="94">
        <v>1</v>
      </c>
      <c r="H1241" s="95"/>
      <c r="I1241" s="95"/>
    </row>
    <row r="1242" spans="1:9" ht="38.25" x14ac:dyDescent="0.2">
      <c r="A1242" s="91" t="s">
        <v>224</v>
      </c>
      <c r="B1242" s="92" t="s">
        <v>690</v>
      </c>
      <c r="C1242" s="92"/>
      <c r="D1242" s="92"/>
      <c r="E1242" s="93">
        <v>1281.3000000000002</v>
      </c>
      <c r="F1242" s="93">
        <v>1281.3000000000002</v>
      </c>
      <c r="G1242" s="94">
        <v>1</v>
      </c>
      <c r="H1242" s="95"/>
      <c r="I1242" s="95"/>
    </row>
    <row r="1243" spans="1:9" ht="25.5" x14ac:dyDescent="0.2">
      <c r="A1243" s="91" t="s">
        <v>155</v>
      </c>
      <c r="B1243" s="92" t="s">
        <v>690</v>
      </c>
      <c r="C1243" s="92" t="s">
        <v>156</v>
      </c>
      <c r="D1243" s="92"/>
      <c r="E1243" s="93">
        <v>1273.4000000000001</v>
      </c>
      <c r="F1243" s="93">
        <v>1273.4000000000001</v>
      </c>
      <c r="G1243" s="94">
        <v>1</v>
      </c>
      <c r="H1243" s="95"/>
      <c r="I1243" s="95"/>
    </row>
    <row r="1244" spans="1:9" x14ac:dyDescent="0.2">
      <c r="A1244" s="91" t="s">
        <v>58</v>
      </c>
      <c r="B1244" s="92" t="s">
        <v>690</v>
      </c>
      <c r="C1244" s="92" t="s">
        <v>156</v>
      </c>
      <c r="D1244" s="92" t="s">
        <v>59</v>
      </c>
      <c r="E1244" s="93">
        <v>1273.4000000000001</v>
      </c>
      <c r="F1244" s="93">
        <v>1273.4000000000001</v>
      </c>
      <c r="G1244" s="94">
        <v>1</v>
      </c>
      <c r="H1244" s="95"/>
      <c r="I1244" s="95"/>
    </row>
    <row r="1245" spans="1:9" ht="25.5" x14ac:dyDescent="0.2">
      <c r="A1245" s="96" t="s">
        <v>68</v>
      </c>
      <c r="B1245" s="97" t="s">
        <v>690</v>
      </c>
      <c r="C1245" s="97" t="s">
        <v>156</v>
      </c>
      <c r="D1245" s="97" t="s">
        <v>69</v>
      </c>
      <c r="E1245" s="74">
        <v>1273.4000000000001</v>
      </c>
      <c r="F1245" s="74">
        <v>1273.4000000000001</v>
      </c>
      <c r="G1245" s="98">
        <v>1</v>
      </c>
      <c r="H1245" s="95"/>
      <c r="I1245" s="95"/>
    </row>
    <row r="1246" spans="1:9" x14ac:dyDescent="0.2">
      <c r="A1246" s="91" t="s">
        <v>161</v>
      </c>
      <c r="B1246" s="92" t="s">
        <v>690</v>
      </c>
      <c r="C1246" s="92" t="s">
        <v>162</v>
      </c>
      <c r="D1246" s="92"/>
      <c r="E1246" s="93">
        <v>7.9000000000000021</v>
      </c>
      <c r="F1246" s="93">
        <v>7.9</v>
      </c>
      <c r="G1246" s="94">
        <v>0.99999999999999978</v>
      </c>
      <c r="H1246" s="95"/>
      <c r="I1246" s="95"/>
    </row>
    <row r="1247" spans="1:9" x14ac:dyDescent="0.2">
      <c r="A1247" s="91" t="s">
        <v>58</v>
      </c>
      <c r="B1247" s="92" t="s">
        <v>690</v>
      </c>
      <c r="C1247" s="92" t="s">
        <v>162</v>
      </c>
      <c r="D1247" s="92" t="s">
        <v>59</v>
      </c>
      <c r="E1247" s="93">
        <v>7.9000000000000021</v>
      </c>
      <c r="F1247" s="93">
        <v>7.9</v>
      </c>
      <c r="G1247" s="94">
        <v>0.99999999999999978</v>
      </c>
      <c r="H1247" s="95"/>
      <c r="I1247" s="95"/>
    </row>
    <row r="1248" spans="1:9" ht="25.5" x14ac:dyDescent="0.2">
      <c r="A1248" s="96" t="s">
        <v>68</v>
      </c>
      <c r="B1248" s="97" t="s">
        <v>690</v>
      </c>
      <c r="C1248" s="97" t="s">
        <v>162</v>
      </c>
      <c r="D1248" s="97" t="s">
        <v>69</v>
      </c>
      <c r="E1248" s="74">
        <v>7.9000000000000021</v>
      </c>
      <c r="F1248" s="74">
        <v>7.9</v>
      </c>
      <c r="G1248" s="98">
        <v>0.99999999999999978</v>
      </c>
      <c r="H1248" s="95"/>
      <c r="I1248" s="95"/>
    </row>
    <row r="1249" spans="1:9" x14ac:dyDescent="0.2">
      <c r="A1249" s="91" t="s">
        <v>691</v>
      </c>
      <c r="B1249" s="92" t="s">
        <v>692</v>
      </c>
      <c r="C1249" s="92"/>
      <c r="D1249" s="92"/>
      <c r="E1249" s="93">
        <v>303.8</v>
      </c>
      <c r="F1249" s="93">
        <v>221.8</v>
      </c>
      <c r="G1249" s="94">
        <v>0.73008558262014489</v>
      </c>
      <c r="H1249" s="95"/>
      <c r="I1249" s="95"/>
    </row>
    <row r="1250" spans="1:9" x14ac:dyDescent="0.2">
      <c r="A1250" s="91" t="s">
        <v>179</v>
      </c>
      <c r="B1250" s="92" t="s">
        <v>693</v>
      </c>
      <c r="C1250" s="92"/>
      <c r="D1250" s="92"/>
      <c r="E1250" s="93">
        <v>303.8</v>
      </c>
      <c r="F1250" s="93">
        <v>221.8</v>
      </c>
      <c r="G1250" s="94">
        <v>0.73008558262014489</v>
      </c>
      <c r="H1250" s="95"/>
      <c r="I1250" s="95"/>
    </row>
    <row r="1251" spans="1:9" x14ac:dyDescent="0.2">
      <c r="A1251" s="91" t="s">
        <v>70</v>
      </c>
      <c r="B1251" s="92" t="s">
        <v>694</v>
      </c>
      <c r="C1251" s="92"/>
      <c r="D1251" s="92"/>
      <c r="E1251" s="93">
        <v>303.8</v>
      </c>
      <c r="F1251" s="93">
        <v>221.8</v>
      </c>
      <c r="G1251" s="94">
        <v>0.73008558262014489</v>
      </c>
      <c r="H1251" s="95"/>
      <c r="I1251" s="95"/>
    </row>
    <row r="1252" spans="1:9" x14ac:dyDescent="0.2">
      <c r="A1252" s="91" t="s">
        <v>173</v>
      </c>
      <c r="B1252" s="92" t="s">
        <v>694</v>
      </c>
      <c r="C1252" s="92" t="s">
        <v>174</v>
      </c>
      <c r="D1252" s="92"/>
      <c r="E1252" s="93">
        <v>303.8</v>
      </c>
      <c r="F1252" s="93">
        <v>221.8</v>
      </c>
      <c r="G1252" s="94">
        <v>0.73008558262014489</v>
      </c>
      <c r="H1252" s="95"/>
      <c r="I1252" s="95"/>
    </row>
    <row r="1253" spans="1:9" x14ac:dyDescent="0.2">
      <c r="A1253" s="91" t="s">
        <v>58</v>
      </c>
      <c r="B1253" s="92" t="s">
        <v>694</v>
      </c>
      <c r="C1253" s="92" t="s">
        <v>174</v>
      </c>
      <c r="D1253" s="92" t="s">
        <v>59</v>
      </c>
      <c r="E1253" s="93">
        <v>303.8</v>
      </c>
      <c r="F1253" s="93">
        <v>221.8</v>
      </c>
      <c r="G1253" s="94">
        <v>0.73008558262014489</v>
      </c>
      <c r="H1253" s="95"/>
      <c r="I1253" s="95"/>
    </row>
    <row r="1254" spans="1:9" x14ac:dyDescent="0.2">
      <c r="A1254" s="96" t="s">
        <v>70</v>
      </c>
      <c r="B1254" s="97" t="s">
        <v>694</v>
      </c>
      <c r="C1254" s="97" t="s">
        <v>174</v>
      </c>
      <c r="D1254" s="97" t="s">
        <v>71</v>
      </c>
      <c r="E1254" s="74">
        <v>303.8</v>
      </c>
      <c r="F1254" s="74">
        <v>221.8</v>
      </c>
      <c r="G1254" s="94">
        <v>0.73008558262014489</v>
      </c>
      <c r="H1254" s="95"/>
      <c r="I1254" s="95"/>
    </row>
    <row r="1255" spans="1:9" x14ac:dyDescent="0.2">
      <c r="A1255" s="101" t="s">
        <v>35</v>
      </c>
      <c r="B1255" s="102"/>
      <c r="C1255" s="102"/>
      <c r="D1255" s="102"/>
      <c r="E1255" s="103">
        <v>2728630.0999999992</v>
      </c>
      <c r="F1255" s="103">
        <v>2604391.6999999997</v>
      </c>
      <c r="G1255" s="104">
        <v>0.95446858113893873</v>
      </c>
      <c r="H1255" s="95"/>
      <c r="I1255" s="95"/>
    </row>
    <row r="1258" spans="1:9" ht="12.75" customHeight="1" x14ac:dyDescent="0.2">
      <c r="F1258" s="107"/>
      <c r="G1258" s="107"/>
    </row>
  </sheetData>
  <mergeCells count="1">
    <mergeCell ref="A3:G3"/>
  </mergeCells>
  <pageMargins left="0.78740157480314965" right="0.39370078740157483" top="0.39370078740157483" bottom="0.39370078740157483" header="0.19685039370078741" footer="0.19685039370078741"/>
  <pageSetup paperSize="9" scale="55"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outlinePr summaryBelow="0"/>
    <pageSetUpPr fitToPage="1"/>
  </sheetPr>
  <dimension ref="A1:H899"/>
  <sheetViews>
    <sheetView showGridLines="0" view="pageBreakPreview" zoomScale="80" zoomScaleSheetLayoutView="80" workbookViewId="0">
      <pane xSplit="5" ySplit="5" topLeftCell="F791" activePane="bottomRight" state="frozen"/>
      <selection pane="topRight" activeCell="F1" sqref="F1"/>
      <selection pane="bottomLeft" activeCell="A13" sqref="A13"/>
      <selection pane="bottomRight" activeCell="F802" sqref="F802"/>
    </sheetView>
  </sheetViews>
  <sheetFormatPr defaultRowHeight="12.75" customHeight="1" outlineLevelRow="7" x14ac:dyDescent="0.25"/>
  <cols>
    <col min="1" max="1" width="100.7109375" style="110" customWidth="1"/>
    <col min="2" max="2" width="6.5703125" style="110" bestFit="1" customWidth="1"/>
    <col min="3" max="3" width="6.42578125" style="110" bestFit="1" customWidth="1"/>
    <col min="4" max="4" width="13" style="110" bestFit="1" customWidth="1"/>
    <col min="5" max="5" width="6.7109375" style="110" customWidth="1"/>
    <col min="6" max="7" width="14.140625" style="110" customWidth="1"/>
    <col min="8" max="8" width="8.7109375" style="110" bestFit="1" customWidth="1"/>
    <col min="9" max="255" width="9.140625" style="110"/>
    <col min="256" max="256" width="100.7109375" style="110" customWidth="1"/>
    <col min="257" max="257" width="6.5703125" style="110" bestFit="1" customWidth="1"/>
    <col min="258" max="258" width="6.42578125" style="110" bestFit="1" customWidth="1"/>
    <col min="259" max="259" width="13" style="110" bestFit="1" customWidth="1"/>
    <col min="260" max="260" width="6.7109375" style="110" customWidth="1"/>
    <col min="261" max="261" width="16.85546875" style="110" customWidth="1"/>
    <col min="262" max="262" width="15.28515625" style="110" customWidth="1"/>
    <col min="263" max="263" width="8.7109375" style="110" bestFit="1" customWidth="1"/>
    <col min="264" max="264" width="10.28515625" style="110" bestFit="1" customWidth="1"/>
    <col min="265" max="511" width="9.140625" style="110"/>
    <col min="512" max="512" width="100.7109375" style="110" customWidth="1"/>
    <col min="513" max="513" width="6.5703125" style="110" bestFit="1" customWidth="1"/>
    <col min="514" max="514" width="6.42578125" style="110" bestFit="1" customWidth="1"/>
    <col min="515" max="515" width="13" style="110" bestFit="1" customWidth="1"/>
    <col min="516" max="516" width="6.7109375" style="110" customWidth="1"/>
    <col min="517" max="517" width="16.85546875" style="110" customWidth="1"/>
    <col min="518" max="518" width="15.28515625" style="110" customWidth="1"/>
    <col min="519" max="519" width="8.7109375" style="110" bestFit="1" customWidth="1"/>
    <col min="520" max="520" width="10.28515625" style="110" bestFit="1" customWidth="1"/>
    <col min="521" max="767" width="9.140625" style="110"/>
    <col min="768" max="768" width="100.7109375" style="110" customWidth="1"/>
    <col min="769" max="769" width="6.5703125" style="110" bestFit="1" customWidth="1"/>
    <col min="770" max="770" width="6.42578125" style="110" bestFit="1" customWidth="1"/>
    <col min="771" max="771" width="13" style="110" bestFit="1" customWidth="1"/>
    <col min="772" max="772" width="6.7109375" style="110" customWidth="1"/>
    <col min="773" max="773" width="16.85546875" style="110" customWidth="1"/>
    <col min="774" max="774" width="15.28515625" style="110" customWidth="1"/>
    <col min="775" max="775" width="8.7109375" style="110" bestFit="1" customWidth="1"/>
    <col min="776" max="776" width="10.28515625" style="110" bestFit="1" customWidth="1"/>
    <col min="777" max="1023" width="9.140625" style="110"/>
    <col min="1024" max="1024" width="100.7109375" style="110" customWidth="1"/>
    <col min="1025" max="1025" width="6.5703125" style="110" bestFit="1" customWidth="1"/>
    <col min="1026" max="1026" width="6.42578125" style="110" bestFit="1" customWidth="1"/>
    <col min="1027" max="1027" width="13" style="110" bestFit="1" customWidth="1"/>
    <col min="1028" max="1028" width="6.7109375" style="110" customWidth="1"/>
    <col min="1029" max="1029" width="16.85546875" style="110" customWidth="1"/>
    <col min="1030" max="1030" width="15.28515625" style="110" customWidth="1"/>
    <col min="1031" max="1031" width="8.7109375" style="110" bestFit="1" customWidth="1"/>
    <col min="1032" max="1032" width="10.28515625" style="110" bestFit="1" customWidth="1"/>
    <col min="1033" max="1279" width="9.140625" style="110"/>
    <col min="1280" max="1280" width="100.7109375" style="110" customWidth="1"/>
    <col min="1281" max="1281" width="6.5703125" style="110" bestFit="1" customWidth="1"/>
    <col min="1282" max="1282" width="6.42578125" style="110" bestFit="1" customWidth="1"/>
    <col min="1283" max="1283" width="13" style="110" bestFit="1" customWidth="1"/>
    <col min="1284" max="1284" width="6.7109375" style="110" customWidth="1"/>
    <col min="1285" max="1285" width="16.85546875" style="110" customWidth="1"/>
    <col min="1286" max="1286" width="15.28515625" style="110" customWidth="1"/>
    <col min="1287" max="1287" width="8.7109375" style="110" bestFit="1" customWidth="1"/>
    <col min="1288" max="1288" width="10.28515625" style="110" bestFit="1" customWidth="1"/>
    <col min="1289" max="1535" width="9.140625" style="110"/>
    <col min="1536" max="1536" width="100.7109375" style="110" customWidth="1"/>
    <col min="1537" max="1537" width="6.5703125" style="110" bestFit="1" customWidth="1"/>
    <col min="1538" max="1538" width="6.42578125" style="110" bestFit="1" customWidth="1"/>
    <col min="1539" max="1539" width="13" style="110" bestFit="1" customWidth="1"/>
    <col min="1540" max="1540" width="6.7109375" style="110" customWidth="1"/>
    <col min="1541" max="1541" width="16.85546875" style="110" customWidth="1"/>
    <col min="1542" max="1542" width="15.28515625" style="110" customWidth="1"/>
    <col min="1543" max="1543" width="8.7109375" style="110" bestFit="1" customWidth="1"/>
    <col min="1544" max="1544" width="10.28515625" style="110" bestFit="1" customWidth="1"/>
    <col min="1545" max="1791" width="9.140625" style="110"/>
    <col min="1792" max="1792" width="100.7109375" style="110" customWidth="1"/>
    <col min="1793" max="1793" width="6.5703125" style="110" bestFit="1" customWidth="1"/>
    <col min="1794" max="1794" width="6.42578125" style="110" bestFit="1" customWidth="1"/>
    <col min="1795" max="1795" width="13" style="110" bestFit="1" customWidth="1"/>
    <col min="1796" max="1796" width="6.7109375" style="110" customWidth="1"/>
    <col min="1797" max="1797" width="16.85546875" style="110" customWidth="1"/>
    <col min="1798" max="1798" width="15.28515625" style="110" customWidth="1"/>
    <col min="1799" max="1799" width="8.7109375" style="110" bestFit="1" customWidth="1"/>
    <col min="1800" max="1800" width="10.28515625" style="110" bestFit="1" customWidth="1"/>
    <col min="1801" max="2047" width="9.140625" style="110"/>
    <col min="2048" max="2048" width="100.7109375" style="110" customWidth="1"/>
    <col min="2049" max="2049" width="6.5703125" style="110" bestFit="1" customWidth="1"/>
    <col min="2050" max="2050" width="6.42578125" style="110" bestFit="1" customWidth="1"/>
    <col min="2051" max="2051" width="13" style="110" bestFit="1" customWidth="1"/>
    <col min="2052" max="2052" width="6.7109375" style="110" customWidth="1"/>
    <col min="2053" max="2053" width="16.85546875" style="110" customWidth="1"/>
    <col min="2054" max="2054" width="15.28515625" style="110" customWidth="1"/>
    <col min="2055" max="2055" width="8.7109375" style="110" bestFit="1" customWidth="1"/>
    <col min="2056" max="2056" width="10.28515625" style="110" bestFit="1" customWidth="1"/>
    <col min="2057" max="2303" width="9.140625" style="110"/>
    <col min="2304" max="2304" width="100.7109375" style="110" customWidth="1"/>
    <col min="2305" max="2305" width="6.5703125" style="110" bestFit="1" customWidth="1"/>
    <col min="2306" max="2306" width="6.42578125" style="110" bestFit="1" customWidth="1"/>
    <col min="2307" max="2307" width="13" style="110" bestFit="1" customWidth="1"/>
    <col min="2308" max="2308" width="6.7109375" style="110" customWidth="1"/>
    <col min="2309" max="2309" width="16.85546875" style="110" customWidth="1"/>
    <col min="2310" max="2310" width="15.28515625" style="110" customWidth="1"/>
    <col min="2311" max="2311" width="8.7109375" style="110" bestFit="1" customWidth="1"/>
    <col min="2312" max="2312" width="10.28515625" style="110" bestFit="1" customWidth="1"/>
    <col min="2313" max="2559" width="9.140625" style="110"/>
    <col min="2560" max="2560" width="100.7109375" style="110" customWidth="1"/>
    <col min="2561" max="2561" width="6.5703125" style="110" bestFit="1" customWidth="1"/>
    <col min="2562" max="2562" width="6.42578125" style="110" bestFit="1" customWidth="1"/>
    <col min="2563" max="2563" width="13" style="110" bestFit="1" customWidth="1"/>
    <col min="2564" max="2564" width="6.7109375" style="110" customWidth="1"/>
    <col min="2565" max="2565" width="16.85546875" style="110" customWidth="1"/>
    <col min="2566" max="2566" width="15.28515625" style="110" customWidth="1"/>
    <col min="2567" max="2567" width="8.7109375" style="110" bestFit="1" customWidth="1"/>
    <col min="2568" max="2568" width="10.28515625" style="110" bestFit="1" customWidth="1"/>
    <col min="2569" max="2815" width="9.140625" style="110"/>
    <col min="2816" max="2816" width="100.7109375" style="110" customWidth="1"/>
    <col min="2817" max="2817" width="6.5703125" style="110" bestFit="1" customWidth="1"/>
    <col min="2818" max="2818" width="6.42578125" style="110" bestFit="1" customWidth="1"/>
    <col min="2819" max="2819" width="13" style="110" bestFit="1" customWidth="1"/>
    <col min="2820" max="2820" width="6.7109375" style="110" customWidth="1"/>
    <col min="2821" max="2821" width="16.85546875" style="110" customWidth="1"/>
    <col min="2822" max="2822" width="15.28515625" style="110" customWidth="1"/>
    <col min="2823" max="2823" width="8.7109375" style="110" bestFit="1" customWidth="1"/>
    <col min="2824" max="2824" width="10.28515625" style="110" bestFit="1" customWidth="1"/>
    <col min="2825" max="3071" width="9.140625" style="110"/>
    <col min="3072" max="3072" width="100.7109375" style="110" customWidth="1"/>
    <col min="3073" max="3073" width="6.5703125" style="110" bestFit="1" customWidth="1"/>
    <col min="3074" max="3074" width="6.42578125" style="110" bestFit="1" customWidth="1"/>
    <col min="3075" max="3075" width="13" style="110" bestFit="1" customWidth="1"/>
    <col min="3076" max="3076" width="6.7109375" style="110" customWidth="1"/>
    <col min="3077" max="3077" width="16.85546875" style="110" customWidth="1"/>
    <col min="3078" max="3078" width="15.28515625" style="110" customWidth="1"/>
    <col min="3079" max="3079" width="8.7109375" style="110" bestFit="1" customWidth="1"/>
    <col min="3080" max="3080" width="10.28515625" style="110" bestFit="1" customWidth="1"/>
    <col min="3081" max="3327" width="9.140625" style="110"/>
    <col min="3328" max="3328" width="100.7109375" style="110" customWidth="1"/>
    <col min="3329" max="3329" width="6.5703125" style="110" bestFit="1" customWidth="1"/>
    <col min="3330" max="3330" width="6.42578125" style="110" bestFit="1" customWidth="1"/>
    <col min="3331" max="3331" width="13" style="110" bestFit="1" customWidth="1"/>
    <col min="3332" max="3332" width="6.7109375" style="110" customWidth="1"/>
    <col min="3333" max="3333" width="16.85546875" style="110" customWidth="1"/>
    <col min="3334" max="3334" width="15.28515625" style="110" customWidth="1"/>
    <col min="3335" max="3335" width="8.7109375" style="110" bestFit="1" customWidth="1"/>
    <col min="3336" max="3336" width="10.28515625" style="110" bestFit="1" customWidth="1"/>
    <col min="3337" max="3583" width="9.140625" style="110"/>
    <col min="3584" max="3584" width="100.7109375" style="110" customWidth="1"/>
    <col min="3585" max="3585" width="6.5703125" style="110" bestFit="1" customWidth="1"/>
    <col min="3586" max="3586" width="6.42578125" style="110" bestFit="1" customWidth="1"/>
    <col min="3587" max="3587" width="13" style="110" bestFit="1" customWidth="1"/>
    <col min="3588" max="3588" width="6.7109375" style="110" customWidth="1"/>
    <col min="3589" max="3589" width="16.85546875" style="110" customWidth="1"/>
    <col min="3590" max="3590" width="15.28515625" style="110" customWidth="1"/>
    <col min="3591" max="3591" width="8.7109375" style="110" bestFit="1" customWidth="1"/>
    <col min="3592" max="3592" width="10.28515625" style="110" bestFit="1" customWidth="1"/>
    <col min="3593" max="3839" width="9.140625" style="110"/>
    <col min="3840" max="3840" width="100.7109375" style="110" customWidth="1"/>
    <col min="3841" max="3841" width="6.5703125" style="110" bestFit="1" customWidth="1"/>
    <col min="3842" max="3842" width="6.42578125" style="110" bestFit="1" customWidth="1"/>
    <col min="3843" max="3843" width="13" style="110" bestFit="1" customWidth="1"/>
    <col min="3844" max="3844" width="6.7109375" style="110" customWidth="1"/>
    <col min="3845" max="3845" width="16.85546875" style="110" customWidth="1"/>
    <col min="3846" max="3846" width="15.28515625" style="110" customWidth="1"/>
    <col min="3847" max="3847" width="8.7109375" style="110" bestFit="1" customWidth="1"/>
    <col min="3848" max="3848" width="10.28515625" style="110" bestFit="1" customWidth="1"/>
    <col min="3849" max="4095" width="9.140625" style="110"/>
    <col min="4096" max="4096" width="100.7109375" style="110" customWidth="1"/>
    <col min="4097" max="4097" width="6.5703125" style="110" bestFit="1" customWidth="1"/>
    <col min="4098" max="4098" width="6.42578125" style="110" bestFit="1" customWidth="1"/>
    <col min="4099" max="4099" width="13" style="110" bestFit="1" customWidth="1"/>
    <col min="4100" max="4100" width="6.7109375" style="110" customWidth="1"/>
    <col min="4101" max="4101" width="16.85546875" style="110" customWidth="1"/>
    <col min="4102" max="4102" width="15.28515625" style="110" customWidth="1"/>
    <col min="4103" max="4103" width="8.7109375" style="110" bestFit="1" customWidth="1"/>
    <col min="4104" max="4104" width="10.28515625" style="110" bestFit="1" customWidth="1"/>
    <col min="4105" max="4351" width="9.140625" style="110"/>
    <col min="4352" max="4352" width="100.7109375" style="110" customWidth="1"/>
    <col min="4353" max="4353" width="6.5703125" style="110" bestFit="1" customWidth="1"/>
    <col min="4354" max="4354" width="6.42578125" style="110" bestFit="1" customWidth="1"/>
    <col min="4355" max="4355" width="13" style="110" bestFit="1" customWidth="1"/>
    <col min="4356" max="4356" width="6.7109375" style="110" customWidth="1"/>
    <col min="4357" max="4357" width="16.85546875" style="110" customWidth="1"/>
    <col min="4358" max="4358" width="15.28515625" style="110" customWidth="1"/>
    <col min="4359" max="4359" width="8.7109375" style="110" bestFit="1" customWidth="1"/>
    <col min="4360" max="4360" width="10.28515625" style="110" bestFit="1" customWidth="1"/>
    <col min="4361" max="4607" width="9.140625" style="110"/>
    <col min="4608" max="4608" width="100.7109375" style="110" customWidth="1"/>
    <col min="4609" max="4609" width="6.5703125" style="110" bestFit="1" customWidth="1"/>
    <col min="4610" max="4610" width="6.42578125" style="110" bestFit="1" customWidth="1"/>
    <col min="4611" max="4611" width="13" style="110" bestFit="1" customWidth="1"/>
    <col min="4612" max="4612" width="6.7109375" style="110" customWidth="1"/>
    <col min="4613" max="4613" width="16.85546875" style="110" customWidth="1"/>
    <col min="4614" max="4614" width="15.28515625" style="110" customWidth="1"/>
    <col min="4615" max="4615" width="8.7109375" style="110" bestFit="1" customWidth="1"/>
    <col min="4616" max="4616" width="10.28515625" style="110" bestFit="1" customWidth="1"/>
    <col min="4617" max="4863" width="9.140625" style="110"/>
    <col min="4864" max="4864" width="100.7109375" style="110" customWidth="1"/>
    <col min="4865" max="4865" width="6.5703125" style="110" bestFit="1" customWidth="1"/>
    <col min="4866" max="4866" width="6.42578125" style="110" bestFit="1" customWidth="1"/>
    <col min="4867" max="4867" width="13" style="110" bestFit="1" customWidth="1"/>
    <col min="4868" max="4868" width="6.7109375" style="110" customWidth="1"/>
    <col min="4869" max="4869" width="16.85546875" style="110" customWidth="1"/>
    <col min="4870" max="4870" width="15.28515625" style="110" customWidth="1"/>
    <col min="4871" max="4871" width="8.7109375" style="110" bestFit="1" customWidth="1"/>
    <col min="4872" max="4872" width="10.28515625" style="110" bestFit="1" customWidth="1"/>
    <col min="4873" max="5119" width="9.140625" style="110"/>
    <col min="5120" max="5120" width="100.7109375" style="110" customWidth="1"/>
    <col min="5121" max="5121" width="6.5703125" style="110" bestFit="1" customWidth="1"/>
    <col min="5122" max="5122" width="6.42578125" style="110" bestFit="1" customWidth="1"/>
    <col min="5123" max="5123" width="13" style="110" bestFit="1" customWidth="1"/>
    <col min="5124" max="5124" width="6.7109375" style="110" customWidth="1"/>
    <col min="5125" max="5125" width="16.85546875" style="110" customWidth="1"/>
    <col min="5126" max="5126" width="15.28515625" style="110" customWidth="1"/>
    <col min="5127" max="5127" width="8.7109375" style="110" bestFit="1" customWidth="1"/>
    <col min="5128" max="5128" width="10.28515625" style="110" bestFit="1" customWidth="1"/>
    <col min="5129" max="5375" width="9.140625" style="110"/>
    <col min="5376" max="5376" width="100.7109375" style="110" customWidth="1"/>
    <col min="5377" max="5377" width="6.5703125" style="110" bestFit="1" customWidth="1"/>
    <col min="5378" max="5378" width="6.42578125" style="110" bestFit="1" customWidth="1"/>
    <col min="5379" max="5379" width="13" style="110" bestFit="1" customWidth="1"/>
    <col min="5380" max="5380" width="6.7109375" style="110" customWidth="1"/>
    <col min="5381" max="5381" width="16.85546875" style="110" customWidth="1"/>
    <col min="5382" max="5382" width="15.28515625" style="110" customWidth="1"/>
    <col min="5383" max="5383" width="8.7109375" style="110" bestFit="1" customWidth="1"/>
    <col min="5384" max="5384" width="10.28515625" style="110" bestFit="1" customWidth="1"/>
    <col min="5385" max="5631" width="9.140625" style="110"/>
    <col min="5632" max="5632" width="100.7109375" style="110" customWidth="1"/>
    <col min="5633" max="5633" width="6.5703125" style="110" bestFit="1" customWidth="1"/>
    <col min="5634" max="5634" width="6.42578125" style="110" bestFit="1" customWidth="1"/>
    <col min="5635" max="5635" width="13" style="110" bestFit="1" customWidth="1"/>
    <col min="5636" max="5636" width="6.7109375" style="110" customWidth="1"/>
    <col min="5637" max="5637" width="16.85546875" style="110" customWidth="1"/>
    <col min="5638" max="5638" width="15.28515625" style="110" customWidth="1"/>
    <col min="5639" max="5639" width="8.7109375" style="110" bestFit="1" customWidth="1"/>
    <col min="5640" max="5640" width="10.28515625" style="110" bestFit="1" customWidth="1"/>
    <col min="5641" max="5887" width="9.140625" style="110"/>
    <col min="5888" max="5888" width="100.7109375" style="110" customWidth="1"/>
    <col min="5889" max="5889" width="6.5703125" style="110" bestFit="1" customWidth="1"/>
    <col min="5890" max="5890" width="6.42578125" style="110" bestFit="1" customWidth="1"/>
    <col min="5891" max="5891" width="13" style="110" bestFit="1" customWidth="1"/>
    <col min="5892" max="5892" width="6.7109375" style="110" customWidth="1"/>
    <col min="5893" max="5893" width="16.85546875" style="110" customWidth="1"/>
    <col min="5894" max="5894" width="15.28515625" style="110" customWidth="1"/>
    <col min="5895" max="5895" width="8.7109375" style="110" bestFit="1" customWidth="1"/>
    <col min="5896" max="5896" width="10.28515625" style="110" bestFit="1" customWidth="1"/>
    <col min="5897" max="6143" width="9.140625" style="110"/>
    <col min="6144" max="6144" width="100.7109375" style="110" customWidth="1"/>
    <col min="6145" max="6145" width="6.5703125" style="110" bestFit="1" customWidth="1"/>
    <col min="6146" max="6146" width="6.42578125" style="110" bestFit="1" customWidth="1"/>
    <col min="6147" max="6147" width="13" style="110" bestFit="1" customWidth="1"/>
    <col min="6148" max="6148" width="6.7109375" style="110" customWidth="1"/>
    <col min="6149" max="6149" width="16.85546875" style="110" customWidth="1"/>
    <col min="6150" max="6150" width="15.28515625" style="110" customWidth="1"/>
    <col min="6151" max="6151" width="8.7109375" style="110" bestFit="1" customWidth="1"/>
    <col min="6152" max="6152" width="10.28515625" style="110" bestFit="1" customWidth="1"/>
    <col min="6153" max="6399" width="9.140625" style="110"/>
    <col min="6400" max="6400" width="100.7109375" style="110" customWidth="1"/>
    <col min="6401" max="6401" width="6.5703125" style="110" bestFit="1" customWidth="1"/>
    <col min="6402" max="6402" width="6.42578125" style="110" bestFit="1" customWidth="1"/>
    <col min="6403" max="6403" width="13" style="110" bestFit="1" customWidth="1"/>
    <col min="6404" max="6404" width="6.7109375" style="110" customWidth="1"/>
    <col min="6405" max="6405" width="16.85546875" style="110" customWidth="1"/>
    <col min="6406" max="6406" width="15.28515625" style="110" customWidth="1"/>
    <col min="6407" max="6407" width="8.7109375" style="110" bestFit="1" customWidth="1"/>
    <col min="6408" max="6408" width="10.28515625" style="110" bestFit="1" customWidth="1"/>
    <col min="6409" max="6655" width="9.140625" style="110"/>
    <col min="6656" max="6656" width="100.7109375" style="110" customWidth="1"/>
    <col min="6657" max="6657" width="6.5703125" style="110" bestFit="1" customWidth="1"/>
    <col min="6658" max="6658" width="6.42578125" style="110" bestFit="1" customWidth="1"/>
    <col min="6659" max="6659" width="13" style="110" bestFit="1" customWidth="1"/>
    <col min="6660" max="6660" width="6.7109375" style="110" customWidth="1"/>
    <col min="6661" max="6661" width="16.85546875" style="110" customWidth="1"/>
    <col min="6662" max="6662" width="15.28515625" style="110" customWidth="1"/>
    <col min="6663" max="6663" width="8.7109375" style="110" bestFit="1" customWidth="1"/>
    <col min="6664" max="6664" width="10.28515625" style="110" bestFit="1" customWidth="1"/>
    <col min="6665" max="6911" width="9.140625" style="110"/>
    <col min="6912" max="6912" width="100.7109375" style="110" customWidth="1"/>
    <col min="6913" max="6913" width="6.5703125" style="110" bestFit="1" customWidth="1"/>
    <col min="6914" max="6914" width="6.42578125" style="110" bestFit="1" customWidth="1"/>
    <col min="6915" max="6915" width="13" style="110" bestFit="1" customWidth="1"/>
    <col min="6916" max="6916" width="6.7109375" style="110" customWidth="1"/>
    <col min="6917" max="6917" width="16.85546875" style="110" customWidth="1"/>
    <col min="6918" max="6918" width="15.28515625" style="110" customWidth="1"/>
    <col min="6919" max="6919" width="8.7109375" style="110" bestFit="1" customWidth="1"/>
    <col min="6920" max="6920" width="10.28515625" style="110" bestFit="1" customWidth="1"/>
    <col min="6921" max="7167" width="9.140625" style="110"/>
    <col min="7168" max="7168" width="100.7109375" style="110" customWidth="1"/>
    <col min="7169" max="7169" width="6.5703125" style="110" bestFit="1" customWidth="1"/>
    <col min="7170" max="7170" width="6.42578125" style="110" bestFit="1" customWidth="1"/>
    <col min="7171" max="7171" width="13" style="110" bestFit="1" customWidth="1"/>
    <col min="7172" max="7172" width="6.7109375" style="110" customWidth="1"/>
    <col min="7173" max="7173" width="16.85546875" style="110" customWidth="1"/>
    <col min="7174" max="7174" width="15.28515625" style="110" customWidth="1"/>
    <col min="7175" max="7175" width="8.7109375" style="110" bestFit="1" customWidth="1"/>
    <col min="7176" max="7176" width="10.28515625" style="110" bestFit="1" customWidth="1"/>
    <col min="7177" max="7423" width="9.140625" style="110"/>
    <col min="7424" max="7424" width="100.7109375" style="110" customWidth="1"/>
    <col min="7425" max="7425" width="6.5703125" style="110" bestFit="1" customWidth="1"/>
    <col min="7426" max="7426" width="6.42578125" style="110" bestFit="1" customWidth="1"/>
    <col min="7427" max="7427" width="13" style="110" bestFit="1" customWidth="1"/>
    <col min="7428" max="7428" width="6.7109375" style="110" customWidth="1"/>
    <col min="7429" max="7429" width="16.85546875" style="110" customWidth="1"/>
    <col min="7430" max="7430" width="15.28515625" style="110" customWidth="1"/>
    <col min="7431" max="7431" width="8.7109375" style="110" bestFit="1" customWidth="1"/>
    <col min="7432" max="7432" width="10.28515625" style="110" bestFit="1" customWidth="1"/>
    <col min="7433" max="7679" width="9.140625" style="110"/>
    <col min="7680" max="7680" width="100.7109375" style="110" customWidth="1"/>
    <col min="7681" max="7681" width="6.5703125" style="110" bestFit="1" customWidth="1"/>
    <col min="7682" max="7682" width="6.42578125" style="110" bestFit="1" customWidth="1"/>
    <col min="7683" max="7683" width="13" style="110" bestFit="1" customWidth="1"/>
    <col min="7684" max="7684" width="6.7109375" style="110" customWidth="1"/>
    <col min="7685" max="7685" width="16.85546875" style="110" customWidth="1"/>
    <col min="7686" max="7686" width="15.28515625" style="110" customWidth="1"/>
    <col min="7687" max="7687" width="8.7109375" style="110" bestFit="1" customWidth="1"/>
    <col min="7688" max="7688" width="10.28515625" style="110" bestFit="1" customWidth="1"/>
    <col min="7689" max="7935" width="9.140625" style="110"/>
    <col min="7936" max="7936" width="100.7109375" style="110" customWidth="1"/>
    <col min="7937" max="7937" width="6.5703125" style="110" bestFit="1" customWidth="1"/>
    <col min="7938" max="7938" width="6.42578125" style="110" bestFit="1" customWidth="1"/>
    <col min="7939" max="7939" width="13" style="110" bestFit="1" customWidth="1"/>
    <col min="7940" max="7940" width="6.7109375" style="110" customWidth="1"/>
    <col min="7941" max="7941" width="16.85546875" style="110" customWidth="1"/>
    <col min="7942" max="7942" width="15.28515625" style="110" customWidth="1"/>
    <col min="7943" max="7943" width="8.7109375" style="110" bestFit="1" customWidth="1"/>
    <col min="7944" max="7944" width="10.28515625" style="110" bestFit="1" customWidth="1"/>
    <col min="7945" max="8191" width="9.140625" style="110"/>
    <col min="8192" max="8192" width="100.7109375" style="110" customWidth="1"/>
    <col min="8193" max="8193" width="6.5703125" style="110" bestFit="1" customWidth="1"/>
    <col min="8194" max="8194" width="6.42578125" style="110" bestFit="1" customWidth="1"/>
    <col min="8195" max="8195" width="13" style="110" bestFit="1" customWidth="1"/>
    <col min="8196" max="8196" width="6.7109375" style="110" customWidth="1"/>
    <col min="8197" max="8197" width="16.85546875" style="110" customWidth="1"/>
    <col min="8198" max="8198" width="15.28515625" style="110" customWidth="1"/>
    <col min="8199" max="8199" width="8.7109375" style="110" bestFit="1" customWidth="1"/>
    <col min="8200" max="8200" width="10.28515625" style="110" bestFit="1" customWidth="1"/>
    <col min="8201" max="8447" width="9.140625" style="110"/>
    <col min="8448" max="8448" width="100.7109375" style="110" customWidth="1"/>
    <col min="8449" max="8449" width="6.5703125" style="110" bestFit="1" customWidth="1"/>
    <col min="8450" max="8450" width="6.42578125" style="110" bestFit="1" customWidth="1"/>
    <col min="8451" max="8451" width="13" style="110" bestFit="1" customWidth="1"/>
    <col min="8452" max="8452" width="6.7109375" style="110" customWidth="1"/>
    <col min="8453" max="8453" width="16.85546875" style="110" customWidth="1"/>
    <col min="8454" max="8454" width="15.28515625" style="110" customWidth="1"/>
    <col min="8455" max="8455" width="8.7109375" style="110" bestFit="1" customWidth="1"/>
    <col min="8456" max="8456" width="10.28515625" style="110" bestFit="1" customWidth="1"/>
    <col min="8457" max="8703" width="9.140625" style="110"/>
    <col min="8704" max="8704" width="100.7109375" style="110" customWidth="1"/>
    <col min="8705" max="8705" width="6.5703125" style="110" bestFit="1" customWidth="1"/>
    <col min="8706" max="8706" width="6.42578125" style="110" bestFit="1" customWidth="1"/>
    <col min="8707" max="8707" width="13" style="110" bestFit="1" customWidth="1"/>
    <col min="8708" max="8708" width="6.7109375" style="110" customWidth="1"/>
    <col min="8709" max="8709" width="16.85546875" style="110" customWidth="1"/>
    <col min="8710" max="8710" width="15.28515625" style="110" customWidth="1"/>
    <col min="8711" max="8711" width="8.7109375" style="110" bestFit="1" customWidth="1"/>
    <col min="8712" max="8712" width="10.28515625" style="110" bestFit="1" customWidth="1"/>
    <col min="8713" max="8959" width="9.140625" style="110"/>
    <col min="8960" max="8960" width="100.7109375" style="110" customWidth="1"/>
    <col min="8961" max="8961" width="6.5703125" style="110" bestFit="1" customWidth="1"/>
    <col min="8962" max="8962" width="6.42578125" style="110" bestFit="1" customWidth="1"/>
    <col min="8963" max="8963" width="13" style="110" bestFit="1" customWidth="1"/>
    <col min="8964" max="8964" width="6.7109375" style="110" customWidth="1"/>
    <col min="8965" max="8965" width="16.85546875" style="110" customWidth="1"/>
    <col min="8966" max="8966" width="15.28515625" style="110" customWidth="1"/>
    <col min="8967" max="8967" width="8.7109375" style="110" bestFit="1" customWidth="1"/>
    <col min="8968" max="8968" width="10.28515625" style="110" bestFit="1" customWidth="1"/>
    <col min="8969" max="9215" width="9.140625" style="110"/>
    <col min="9216" max="9216" width="100.7109375" style="110" customWidth="1"/>
    <col min="9217" max="9217" width="6.5703125" style="110" bestFit="1" customWidth="1"/>
    <col min="9218" max="9218" width="6.42578125" style="110" bestFit="1" customWidth="1"/>
    <col min="9219" max="9219" width="13" style="110" bestFit="1" customWidth="1"/>
    <col min="9220" max="9220" width="6.7109375" style="110" customWidth="1"/>
    <col min="9221" max="9221" width="16.85546875" style="110" customWidth="1"/>
    <col min="9222" max="9222" width="15.28515625" style="110" customWidth="1"/>
    <col min="9223" max="9223" width="8.7109375" style="110" bestFit="1" customWidth="1"/>
    <col min="9224" max="9224" width="10.28515625" style="110" bestFit="1" customWidth="1"/>
    <col min="9225" max="9471" width="9.140625" style="110"/>
    <col min="9472" max="9472" width="100.7109375" style="110" customWidth="1"/>
    <col min="9473" max="9473" width="6.5703125" style="110" bestFit="1" customWidth="1"/>
    <col min="9474" max="9474" width="6.42578125" style="110" bestFit="1" customWidth="1"/>
    <col min="9475" max="9475" width="13" style="110" bestFit="1" customWidth="1"/>
    <col min="9476" max="9476" width="6.7109375" style="110" customWidth="1"/>
    <col min="9477" max="9477" width="16.85546875" style="110" customWidth="1"/>
    <col min="9478" max="9478" width="15.28515625" style="110" customWidth="1"/>
    <col min="9479" max="9479" width="8.7109375" style="110" bestFit="1" customWidth="1"/>
    <col min="9480" max="9480" width="10.28515625" style="110" bestFit="1" customWidth="1"/>
    <col min="9481" max="9727" width="9.140625" style="110"/>
    <col min="9728" max="9728" width="100.7109375" style="110" customWidth="1"/>
    <col min="9729" max="9729" width="6.5703125" style="110" bestFit="1" customWidth="1"/>
    <col min="9730" max="9730" width="6.42578125" style="110" bestFit="1" customWidth="1"/>
    <col min="9731" max="9731" width="13" style="110" bestFit="1" customWidth="1"/>
    <col min="9732" max="9732" width="6.7109375" style="110" customWidth="1"/>
    <col min="9733" max="9733" width="16.85546875" style="110" customWidth="1"/>
    <col min="9734" max="9734" width="15.28515625" style="110" customWidth="1"/>
    <col min="9735" max="9735" width="8.7109375" style="110" bestFit="1" customWidth="1"/>
    <col min="9736" max="9736" width="10.28515625" style="110" bestFit="1" customWidth="1"/>
    <col min="9737" max="9983" width="9.140625" style="110"/>
    <col min="9984" max="9984" width="100.7109375" style="110" customWidth="1"/>
    <col min="9985" max="9985" width="6.5703125" style="110" bestFit="1" customWidth="1"/>
    <col min="9986" max="9986" width="6.42578125" style="110" bestFit="1" customWidth="1"/>
    <col min="9987" max="9987" width="13" style="110" bestFit="1" customWidth="1"/>
    <col min="9988" max="9988" width="6.7109375" style="110" customWidth="1"/>
    <col min="9989" max="9989" width="16.85546875" style="110" customWidth="1"/>
    <col min="9990" max="9990" width="15.28515625" style="110" customWidth="1"/>
    <col min="9991" max="9991" width="8.7109375" style="110" bestFit="1" customWidth="1"/>
    <col min="9992" max="9992" width="10.28515625" style="110" bestFit="1" customWidth="1"/>
    <col min="9993" max="10239" width="9.140625" style="110"/>
    <col min="10240" max="10240" width="100.7109375" style="110" customWidth="1"/>
    <col min="10241" max="10241" width="6.5703125" style="110" bestFit="1" customWidth="1"/>
    <col min="10242" max="10242" width="6.42578125" style="110" bestFit="1" customWidth="1"/>
    <col min="10243" max="10243" width="13" style="110" bestFit="1" customWidth="1"/>
    <col min="10244" max="10244" width="6.7109375" style="110" customWidth="1"/>
    <col min="10245" max="10245" width="16.85546875" style="110" customWidth="1"/>
    <col min="10246" max="10246" width="15.28515625" style="110" customWidth="1"/>
    <col min="10247" max="10247" width="8.7109375" style="110" bestFit="1" customWidth="1"/>
    <col min="10248" max="10248" width="10.28515625" style="110" bestFit="1" customWidth="1"/>
    <col min="10249" max="10495" width="9.140625" style="110"/>
    <col min="10496" max="10496" width="100.7109375" style="110" customWidth="1"/>
    <col min="10497" max="10497" width="6.5703125" style="110" bestFit="1" customWidth="1"/>
    <col min="10498" max="10498" width="6.42578125" style="110" bestFit="1" customWidth="1"/>
    <col min="10499" max="10499" width="13" style="110" bestFit="1" customWidth="1"/>
    <col min="10500" max="10500" width="6.7109375" style="110" customWidth="1"/>
    <col min="10501" max="10501" width="16.85546875" style="110" customWidth="1"/>
    <col min="10502" max="10502" width="15.28515625" style="110" customWidth="1"/>
    <col min="10503" max="10503" width="8.7109375" style="110" bestFit="1" customWidth="1"/>
    <col min="10504" max="10504" width="10.28515625" style="110" bestFit="1" customWidth="1"/>
    <col min="10505" max="10751" width="9.140625" style="110"/>
    <col min="10752" max="10752" width="100.7109375" style="110" customWidth="1"/>
    <col min="10753" max="10753" width="6.5703125" style="110" bestFit="1" customWidth="1"/>
    <col min="10754" max="10754" width="6.42578125" style="110" bestFit="1" customWidth="1"/>
    <col min="10755" max="10755" width="13" style="110" bestFit="1" customWidth="1"/>
    <col min="10756" max="10756" width="6.7109375" style="110" customWidth="1"/>
    <col min="10757" max="10757" width="16.85546875" style="110" customWidth="1"/>
    <col min="10758" max="10758" width="15.28515625" style="110" customWidth="1"/>
    <col min="10759" max="10759" width="8.7109375" style="110" bestFit="1" customWidth="1"/>
    <col min="10760" max="10760" width="10.28515625" style="110" bestFit="1" customWidth="1"/>
    <col min="10761" max="11007" width="9.140625" style="110"/>
    <col min="11008" max="11008" width="100.7109375" style="110" customWidth="1"/>
    <col min="11009" max="11009" width="6.5703125" style="110" bestFit="1" customWidth="1"/>
    <col min="11010" max="11010" width="6.42578125" style="110" bestFit="1" customWidth="1"/>
    <col min="11011" max="11011" width="13" style="110" bestFit="1" customWidth="1"/>
    <col min="11012" max="11012" width="6.7109375" style="110" customWidth="1"/>
    <col min="11013" max="11013" width="16.85546875" style="110" customWidth="1"/>
    <col min="11014" max="11014" width="15.28515625" style="110" customWidth="1"/>
    <col min="11015" max="11015" width="8.7109375" style="110" bestFit="1" customWidth="1"/>
    <col min="11016" max="11016" width="10.28515625" style="110" bestFit="1" customWidth="1"/>
    <col min="11017" max="11263" width="9.140625" style="110"/>
    <col min="11264" max="11264" width="100.7109375" style="110" customWidth="1"/>
    <col min="11265" max="11265" width="6.5703125" style="110" bestFit="1" customWidth="1"/>
    <col min="11266" max="11266" width="6.42578125" style="110" bestFit="1" customWidth="1"/>
    <col min="11267" max="11267" width="13" style="110" bestFit="1" customWidth="1"/>
    <col min="11268" max="11268" width="6.7109375" style="110" customWidth="1"/>
    <col min="11269" max="11269" width="16.85546875" style="110" customWidth="1"/>
    <col min="11270" max="11270" width="15.28515625" style="110" customWidth="1"/>
    <col min="11271" max="11271" width="8.7109375" style="110" bestFit="1" customWidth="1"/>
    <col min="11272" max="11272" width="10.28515625" style="110" bestFit="1" customWidth="1"/>
    <col min="11273" max="11519" width="9.140625" style="110"/>
    <col min="11520" max="11520" width="100.7109375" style="110" customWidth="1"/>
    <col min="11521" max="11521" width="6.5703125" style="110" bestFit="1" customWidth="1"/>
    <col min="11522" max="11522" width="6.42578125" style="110" bestFit="1" customWidth="1"/>
    <col min="11523" max="11523" width="13" style="110" bestFit="1" customWidth="1"/>
    <col min="11524" max="11524" width="6.7109375" style="110" customWidth="1"/>
    <col min="11525" max="11525" width="16.85546875" style="110" customWidth="1"/>
    <col min="11526" max="11526" width="15.28515625" style="110" customWidth="1"/>
    <col min="11527" max="11527" width="8.7109375" style="110" bestFit="1" customWidth="1"/>
    <col min="11528" max="11528" width="10.28515625" style="110" bestFit="1" customWidth="1"/>
    <col min="11529" max="11775" width="9.140625" style="110"/>
    <col min="11776" max="11776" width="100.7109375" style="110" customWidth="1"/>
    <col min="11777" max="11777" width="6.5703125" style="110" bestFit="1" customWidth="1"/>
    <col min="11778" max="11778" width="6.42578125" style="110" bestFit="1" customWidth="1"/>
    <col min="11779" max="11779" width="13" style="110" bestFit="1" customWidth="1"/>
    <col min="11780" max="11780" width="6.7109375" style="110" customWidth="1"/>
    <col min="11781" max="11781" width="16.85546875" style="110" customWidth="1"/>
    <col min="11782" max="11782" width="15.28515625" style="110" customWidth="1"/>
    <col min="11783" max="11783" width="8.7109375" style="110" bestFit="1" customWidth="1"/>
    <col min="11784" max="11784" width="10.28515625" style="110" bestFit="1" customWidth="1"/>
    <col min="11785" max="12031" width="9.140625" style="110"/>
    <col min="12032" max="12032" width="100.7109375" style="110" customWidth="1"/>
    <col min="12033" max="12033" width="6.5703125" style="110" bestFit="1" customWidth="1"/>
    <col min="12034" max="12034" width="6.42578125" style="110" bestFit="1" customWidth="1"/>
    <col min="12035" max="12035" width="13" style="110" bestFit="1" customWidth="1"/>
    <col min="12036" max="12036" width="6.7109375" style="110" customWidth="1"/>
    <col min="12037" max="12037" width="16.85546875" style="110" customWidth="1"/>
    <col min="12038" max="12038" width="15.28515625" style="110" customWidth="1"/>
    <col min="12039" max="12039" width="8.7109375" style="110" bestFit="1" customWidth="1"/>
    <col min="12040" max="12040" width="10.28515625" style="110" bestFit="1" customWidth="1"/>
    <col min="12041" max="12287" width="9.140625" style="110"/>
    <col min="12288" max="12288" width="100.7109375" style="110" customWidth="1"/>
    <col min="12289" max="12289" width="6.5703125" style="110" bestFit="1" customWidth="1"/>
    <col min="12290" max="12290" width="6.42578125" style="110" bestFit="1" customWidth="1"/>
    <col min="12291" max="12291" width="13" style="110" bestFit="1" customWidth="1"/>
    <col min="12292" max="12292" width="6.7109375" style="110" customWidth="1"/>
    <col min="12293" max="12293" width="16.85546875" style="110" customWidth="1"/>
    <col min="12294" max="12294" width="15.28515625" style="110" customWidth="1"/>
    <col min="12295" max="12295" width="8.7109375" style="110" bestFit="1" customWidth="1"/>
    <col min="12296" max="12296" width="10.28515625" style="110" bestFit="1" customWidth="1"/>
    <col min="12297" max="12543" width="9.140625" style="110"/>
    <col min="12544" max="12544" width="100.7109375" style="110" customWidth="1"/>
    <col min="12545" max="12545" width="6.5703125" style="110" bestFit="1" customWidth="1"/>
    <col min="12546" max="12546" width="6.42578125" style="110" bestFit="1" customWidth="1"/>
    <col min="12547" max="12547" width="13" style="110" bestFit="1" customWidth="1"/>
    <col min="12548" max="12548" width="6.7109375" style="110" customWidth="1"/>
    <col min="12549" max="12549" width="16.85546875" style="110" customWidth="1"/>
    <col min="12550" max="12550" width="15.28515625" style="110" customWidth="1"/>
    <col min="12551" max="12551" width="8.7109375" style="110" bestFit="1" customWidth="1"/>
    <col min="12552" max="12552" width="10.28515625" style="110" bestFit="1" customWidth="1"/>
    <col min="12553" max="12799" width="9.140625" style="110"/>
    <col min="12800" max="12800" width="100.7109375" style="110" customWidth="1"/>
    <col min="12801" max="12801" width="6.5703125" style="110" bestFit="1" customWidth="1"/>
    <col min="12802" max="12802" width="6.42578125" style="110" bestFit="1" customWidth="1"/>
    <col min="12803" max="12803" width="13" style="110" bestFit="1" customWidth="1"/>
    <col min="12804" max="12804" width="6.7109375" style="110" customWidth="1"/>
    <col min="12805" max="12805" width="16.85546875" style="110" customWidth="1"/>
    <col min="12806" max="12806" width="15.28515625" style="110" customWidth="1"/>
    <col min="12807" max="12807" width="8.7109375" style="110" bestFit="1" customWidth="1"/>
    <col min="12808" max="12808" width="10.28515625" style="110" bestFit="1" customWidth="1"/>
    <col min="12809" max="13055" width="9.140625" style="110"/>
    <col min="13056" max="13056" width="100.7109375" style="110" customWidth="1"/>
    <col min="13057" max="13057" width="6.5703125" style="110" bestFit="1" customWidth="1"/>
    <col min="13058" max="13058" width="6.42578125" style="110" bestFit="1" customWidth="1"/>
    <col min="13059" max="13059" width="13" style="110" bestFit="1" customWidth="1"/>
    <col min="13060" max="13060" width="6.7109375" style="110" customWidth="1"/>
    <col min="13061" max="13061" width="16.85546875" style="110" customWidth="1"/>
    <col min="13062" max="13062" width="15.28515625" style="110" customWidth="1"/>
    <col min="13063" max="13063" width="8.7109375" style="110" bestFit="1" customWidth="1"/>
    <col min="13064" max="13064" width="10.28515625" style="110" bestFit="1" customWidth="1"/>
    <col min="13065" max="13311" width="9.140625" style="110"/>
    <col min="13312" max="13312" width="100.7109375" style="110" customWidth="1"/>
    <col min="13313" max="13313" width="6.5703125" style="110" bestFit="1" customWidth="1"/>
    <col min="13314" max="13314" width="6.42578125" style="110" bestFit="1" customWidth="1"/>
    <col min="13315" max="13315" width="13" style="110" bestFit="1" customWidth="1"/>
    <col min="13316" max="13316" width="6.7109375" style="110" customWidth="1"/>
    <col min="13317" max="13317" width="16.85546875" style="110" customWidth="1"/>
    <col min="13318" max="13318" width="15.28515625" style="110" customWidth="1"/>
    <col min="13319" max="13319" width="8.7109375" style="110" bestFit="1" customWidth="1"/>
    <col min="13320" max="13320" width="10.28515625" style="110" bestFit="1" customWidth="1"/>
    <col min="13321" max="13567" width="9.140625" style="110"/>
    <col min="13568" max="13568" width="100.7109375" style="110" customWidth="1"/>
    <col min="13569" max="13569" width="6.5703125" style="110" bestFit="1" customWidth="1"/>
    <col min="13570" max="13570" width="6.42578125" style="110" bestFit="1" customWidth="1"/>
    <col min="13571" max="13571" width="13" style="110" bestFit="1" customWidth="1"/>
    <col min="13572" max="13572" width="6.7109375" style="110" customWidth="1"/>
    <col min="13573" max="13573" width="16.85546875" style="110" customWidth="1"/>
    <col min="13574" max="13574" width="15.28515625" style="110" customWidth="1"/>
    <col min="13575" max="13575" width="8.7109375" style="110" bestFit="1" customWidth="1"/>
    <col min="13576" max="13576" width="10.28515625" style="110" bestFit="1" customWidth="1"/>
    <col min="13577" max="13823" width="9.140625" style="110"/>
    <col min="13824" max="13824" width="100.7109375" style="110" customWidth="1"/>
    <col min="13825" max="13825" width="6.5703125" style="110" bestFit="1" customWidth="1"/>
    <col min="13826" max="13826" width="6.42578125" style="110" bestFit="1" customWidth="1"/>
    <col min="13827" max="13827" width="13" style="110" bestFit="1" customWidth="1"/>
    <col min="13828" max="13828" width="6.7109375" style="110" customWidth="1"/>
    <col min="13829" max="13829" width="16.85546875" style="110" customWidth="1"/>
    <col min="13830" max="13830" width="15.28515625" style="110" customWidth="1"/>
    <col min="13831" max="13831" width="8.7109375" style="110" bestFit="1" customWidth="1"/>
    <col min="13832" max="13832" width="10.28515625" style="110" bestFit="1" customWidth="1"/>
    <col min="13833" max="14079" width="9.140625" style="110"/>
    <col min="14080" max="14080" width="100.7109375" style="110" customWidth="1"/>
    <col min="14081" max="14081" width="6.5703125" style="110" bestFit="1" customWidth="1"/>
    <col min="14082" max="14082" width="6.42578125" style="110" bestFit="1" customWidth="1"/>
    <col min="14083" max="14083" width="13" style="110" bestFit="1" customWidth="1"/>
    <col min="14084" max="14084" width="6.7109375" style="110" customWidth="1"/>
    <col min="14085" max="14085" width="16.85546875" style="110" customWidth="1"/>
    <col min="14086" max="14086" width="15.28515625" style="110" customWidth="1"/>
    <col min="14087" max="14087" width="8.7109375" style="110" bestFit="1" customWidth="1"/>
    <col min="14088" max="14088" width="10.28515625" style="110" bestFit="1" customWidth="1"/>
    <col min="14089" max="14335" width="9.140625" style="110"/>
    <col min="14336" max="14336" width="100.7109375" style="110" customWidth="1"/>
    <col min="14337" max="14337" width="6.5703125" style="110" bestFit="1" customWidth="1"/>
    <col min="14338" max="14338" width="6.42578125" style="110" bestFit="1" customWidth="1"/>
    <col min="14339" max="14339" width="13" style="110" bestFit="1" customWidth="1"/>
    <col min="14340" max="14340" width="6.7109375" style="110" customWidth="1"/>
    <col min="14341" max="14341" width="16.85546875" style="110" customWidth="1"/>
    <col min="14342" max="14342" width="15.28515625" style="110" customWidth="1"/>
    <col min="14343" max="14343" width="8.7109375" style="110" bestFit="1" customWidth="1"/>
    <col min="14344" max="14344" width="10.28515625" style="110" bestFit="1" customWidth="1"/>
    <col min="14345" max="14591" width="9.140625" style="110"/>
    <col min="14592" max="14592" width="100.7109375" style="110" customWidth="1"/>
    <col min="14593" max="14593" width="6.5703125" style="110" bestFit="1" customWidth="1"/>
    <col min="14594" max="14594" width="6.42578125" style="110" bestFit="1" customWidth="1"/>
    <col min="14595" max="14595" width="13" style="110" bestFit="1" customWidth="1"/>
    <col min="14596" max="14596" width="6.7109375" style="110" customWidth="1"/>
    <col min="14597" max="14597" width="16.85546875" style="110" customWidth="1"/>
    <col min="14598" max="14598" width="15.28515625" style="110" customWidth="1"/>
    <col min="14599" max="14599" width="8.7109375" style="110" bestFit="1" customWidth="1"/>
    <col min="14600" max="14600" width="10.28515625" style="110" bestFit="1" customWidth="1"/>
    <col min="14601" max="14847" width="9.140625" style="110"/>
    <col min="14848" max="14848" width="100.7109375" style="110" customWidth="1"/>
    <col min="14849" max="14849" width="6.5703125" style="110" bestFit="1" customWidth="1"/>
    <col min="14850" max="14850" width="6.42578125" style="110" bestFit="1" customWidth="1"/>
    <col min="14851" max="14851" width="13" style="110" bestFit="1" customWidth="1"/>
    <col min="14852" max="14852" width="6.7109375" style="110" customWidth="1"/>
    <col min="14853" max="14853" width="16.85546875" style="110" customWidth="1"/>
    <col min="14854" max="14854" width="15.28515625" style="110" customWidth="1"/>
    <col min="14855" max="14855" width="8.7109375" style="110" bestFit="1" customWidth="1"/>
    <col min="14856" max="14856" width="10.28515625" style="110" bestFit="1" customWidth="1"/>
    <col min="14857" max="15103" width="9.140625" style="110"/>
    <col min="15104" max="15104" width="100.7109375" style="110" customWidth="1"/>
    <col min="15105" max="15105" width="6.5703125" style="110" bestFit="1" customWidth="1"/>
    <col min="15106" max="15106" width="6.42578125" style="110" bestFit="1" customWidth="1"/>
    <col min="15107" max="15107" width="13" style="110" bestFit="1" customWidth="1"/>
    <col min="15108" max="15108" width="6.7109375" style="110" customWidth="1"/>
    <col min="15109" max="15109" width="16.85546875" style="110" customWidth="1"/>
    <col min="15110" max="15110" width="15.28515625" style="110" customWidth="1"/>
    <col min="15111" max="15111" width="8.7109375" style="110" bestFit="1" customWidth="1"/>
    <col min="15112" max="15112" width="10.28515625" style="110" bestFit="1" customWidth="1"/>
    <col min="15113" max="15359" width="9.140625" style="110"/>
    <col min="15360" max="15360" width="100.7109375" style="110" customWidth="1"/>
    <col min="15361" max="15361" width="6.5703125" style="110" bestFit="1" customWidth="1"/>
    <col min="15362" max="15362" width="6.42578125" style="110" bestFit="1" customWidth="1"/>
    <col min="15363" max="15363" width="13" style="110" bestFit="1" customWidth="1"/>
    <col min="15364" max="15364" width="6.7109375" style="110" customWidth="1"/>
    <col min="15365" max="15365" width="16.85546875" style="110" customWidth="1"/>
    <col min="15366" max="15366" width="15.28515625" style="110" customWidth="1"/>
    <col min="15367" max="15367" width="8.7109375" style="110" bestFit="1" customWidth="1"/>
    <col min="15368" max="15368" width="10.28515625" style="110" bestFit="1" customWidth="1"/>
    <col min="15369" max="15615" width="9.140625" style="110"/>
    <col min="15616" max="15616" width="100.7109375" style="110" customWidth="1"/>
    <col min="15617" max="15617" width="6.5703125" style="110" bestFit="1" customWidth="1"/>
    <col min="15618" max="15618" width="6.42578125" style="110" bestFit="1" customWidth="1"/>
    <col min="15619" max="15619" width="13" style="110" bestFit="1" customWidth="1"/>
    <col min="15620" max="15620" width="6.7109375" style="110" customWidth="1"/>
    <col min="15621" max="15621" width="16.85546875" style="110" customWidth="1"/>
    <col min="15622" max="15622" width="15.28515625" style="110" customWidth="1"/>
    <col min="15623" max="15623" width="8.7109375" style="110" bestFit="1" customWidth="1"/>
    <col min="15624" max="15624" width="10.28515625" style="110" bestFit="1" customWidth="1"/>
    <col min="15625" max="15871" width="9.140625" style="110"/>
    <col min="15872" max="15872" width="100.7109375" style="110" customWidth="1"/>
    <col min="15873" max="15873" width="6.5703125" style="110" bestFit="1" customWidth="1"/>
    <col min="15874" max="15874" width="6.42578125" style="110" bestFit="1" customWidth="1"/>
    <col min="15875" max="15875" width="13" style="110" bestFit="1" customWidth="1"/>
    <col min="15876" max="15876" width="6.7109375" style="110" customWidth="1"/>
    <col min="15877" max="15877" width="16.85546875" style="110" customWidth="1"/>
    <col min="15878" max="15878" width="15.28515625" style="110" customWidth="1"/>
    <col min="15879" max="15879" width="8.7109375" style="110" bestFit="1" customWidth="1"/>
    <col min="15880" max="15880" width="10.28515625" style="110" bestFit="1" customWidth="1"/>
    <col min="15881" max="16127" width="9.140625" style="110"/>
    <col min="16128" max="16128" width="100.7109375" style="110" customWidth="1"/>
    <col min="16129" max="16129" width="6.5703125" style="110" bestFit="1" customWidth="1"/>
    <col min="16130" max="16130" width="6.42578125" style="110" bestFit="1" customWidth="1"/>
    <col min="16131" max="16131" width="13" style="110" bestFit="1" customWidth="1"/>
    <col min="16132" max="16132" width="6.7109375" style="110" customWidth="1"/>
    <col min="16133" max="16133" width="16.85546875" style="110" customWidth="1"/>
    <col min="16134" max="16134" width="15.28515625" style="110" customWidth="1"/>
    <col min="16135" max="16135" width="8.7109375" style="110" bestFit="1" customWidth="1"/>
    <col min="16136" max="16136" width="10.28515625" style="110" bestFit="1" customWidth="1"/>
    <col min="16137" max="16384" width="9.140625" style="110"/>
  </cols>
  <sheetData>
    <row r="1" spans="1:8" ht="99.75" customHeight="1" x14ac:dyDescent="0.25">
      <c r="A1" s="108"/>
      <c r="B1" s="108"/>
      <c r="C1" s="108"/>
      <c r="D1" s="108"/>
      <c r="E1" s="108"/>
      <c r="F1" s="108"/>
      <c r="G1" s="108"/>
      <c r="H1" s="108"/>
    </row>
    <row r="2" spans="1:8" ht="67.5" customHeight="1" x14ac:dyDescent="0.25">
      <c r="A2" s="236" t="s">
        <v>954</v>
      </c>
      <c r="B2" s="236"/>
      <c r="C2" s="236"/>
      <c r="D2" s="236"/>
      <c r="E2" s="236"/>
      <c r="F2" s="236"/>
      <c r="G2" s="236"/>
      <c r="H2" s="236"/>
    </row>
    <row r="3" spans="1:8" ht="13.5" customHeight="1" x14ac:dyDescent="0.25">
      <c r="A3" s="111"/>
      <c r="B3" s="111"/>
      <c r="C3" s="111"/>
      <c r="D3" s="111"/>
      <c r="E3" s="111"/>
      <c r="F3" s="111"/>
      <c r="G3" s="111"/>
      <c r="H3" s="111"/>
    </row>
    <row r="4" spans="1:8" x14ac:dyDescent="0.25">
      <c r="A4" s="108"/>
      <c r="B4" s="108"/>
      <c r="C4" s="108"/>
      <c r="D4" s="108"/>
      <c r="E4" s="108"/>
      <c r="G4" s="86" t="s">
        <v>38</v>
      </c>
      <c r="H4" s="108"/>
    </row>
    <row r="5" spans="1:8" ht="46.5" customHeight="1" x14ac:dyDescent="0.25">
      <c r="A5" s="92" t="s">
        <v>0</v>
      </c>
      <c r="B5" s="112" t="s">
        <v>695</v>
      </c>
      <c r="C5" s="112" t="s">
        <v>56</v>
      </c>
      <c r="D5" s="112" t="s">
        <v>144</v>
      </c>
      <c r="E5" s="112" t="s">
        <v>145</v>
      </c>
      <c r="F5" s="113" t="s">
        <v>39</v>
      </c>
      <c r="G5" s="113" t="s">
        <v>50</v>
      </c>
      <c r="H5" s="113" t="s">
        <v>146</v>
      </c>
    </row>
    <row r="6" spans="1:8" x14ac:dyDescent="0.25">
      <c r="A6" s="91" t="s">
        <v>696</v>
      </c>
      <c r="B6" s="92" t="s">
        <v>697</v>
      </c>
      <c r="C6" s="92"/>
      <c r="D6" s="92"/>
      <c r="E6" s="92"/>
      <c r="F6" s="93">
        <v>574201.69999999995</v>
      </c>
      <c r="G6" s="93">
        <v>538720.9</v>
      </c>
      <c r="H6" s="94">
        <v>0.93820847273701913</v>
      </c>
    </row>
    <row r="7" spans="1:8" outlineLevel="1" x14ac:dyDescent="0.25">
      <c r="A7" s="91" t="s">
        <v>58</v>
      </c>
      <c r="B7" s="92" t="s">
        <v>697</v>
      </c>
      <c r="C7" s="92" t="s">
        <v>59</v>
      </c>
      <c r="D7" s="92"/>
      <c r="E7" s="92"/>
      <c r="F7" s="93">
        <v>132336.6</v>
      </c>
      <c r="G7" s="93">
        <v>122895.20000000001</v>
      </c>
      <c r="H7" s="94">
        <v>0.92865616919280081</v>
      </c>
    </row>
    <row r="8" spans="1:8" outlineLevel="2" x14ac:dyDescent="0.25">
      <c r="A8" s="91" t="s">
        <v>60</v>
      </c>
      <c r="B8" s="92" t="s">
        <v>697</v>
      </c>
      <c r="C8" s="92" t="s">
        <v>61</v>
      </c>
      <c r="D8" s="92"/>
      <c r="E8" s="92"/>
      <c r="F8" s="93">
        <v>3701.1</v>
      </c>
      <c r="G8" s="93">
        <v>3615.2</v>
      </c>
      <c r="H8" s="94">
        <v>0.97679068385074708</v>
      </c>
    </row>
    <row r="9" spans="1:8" outlineLevel="3" x14ac:dyDescent="0.25">
      <c r="A9" s="91" t="s">
        <v>640</v>
      </c>
      <c r="B9" s="92" t="s">
        <v>697</v>
      </c>
      <c r="C9" s="92" t="s">
        <v>61</v>
      </c>
      <c r="D9" s="92" t="s">
        <v>641</v>
      </c>
      <c r="E9" s="92"/>
      <c r="F9" s="93">
        <v>3701.1</v>
      </c>
      <c r="G9" s="93">
        <v>3615.2</v>
      </c>
      <c r="H9" s="94">
        <v>0.97679068385074708</v>
      </c>
    </row>
    <row r="10" spans="1:8" outlineLevel="4" x14ac:dyDescent="0.25">
      <c r="A10" s="91" t="s">
        <v>642</v>
      </c>
      <c r="B10" s="92" t="s">
        <v>697</v>
      </c>
      <c r="C10" s="92" t="s">
        <v>61</v>
      </c>
      <c r="D10" s="92" t="s">
        <v>643</v>
      </c>
      <c r="E10" s="92"/>
      <c r="F10" s="93">
        <v>3701.1</v>
      </c>
      <c r="G10" s="93">
        <v>3615.2</v>
      </c>
      <c r="H10" s="94">
        <v>0.97679068385074708</v>
      </c>
    </row>
    <row r="11" spans="1:8" outlineLevel="5" x14ac:dyDescent="0.25">
      <c r="A11" s="91" t="s">
        <v>644</v>
      </c>
      <c r="B11" s="92" t="s">
        <v>697</v>
      </c>
      <c r="C11" s="92" t="s">
        <v>61</v>
      </c>
      <c r="D11" s="92" t="s">
        <v>645</v>
      </c>
      <c r="E11" s="92"/>
      <c r="F11" s="93">
        <v>3701.1</v>
      </c>
      <c r="G11" s="93">
        <v>3615.2</v>
      </c>
      <c r="H11" s="94">
        <v>0.97679068385074708</v>
      </c>
    </row>
    <row r="12" spans="1:8" outlineLevel="6" x14ac:dyDescent="0.25">
      <c r="A12" s="91" t="s">
        <v>153</v>
      </c>
      <c r="B12" s="92" t="s">
        <v>697</v>
      </c>
      <c r="C12" s="92" t="s">
        <v>61</v>
      </c>
      <c r="D12" s="92" t="s">
        <v>646</v>
      </c>
      <c r="E12" s="92"/>
      <c r="F12" s="93">
        <v>258.5</v>
      </c>
      <c r="G12" s="93">
        <v>180.6</v>
      </c>
      <c r="H12" s="94">
        <v>0.69864603481624754</v>
      </c>
    </row>
    <row r="13" spans="1:8" ht="25.5" outlineLevel="7" x14ac:dyDescent="0.25">
      <c r="A13" s="96" t="s">
        <v>155</v>
      </c>
      <c r="B13" s="97" t="s">
        <v>697</v>
      </c>
      <c r="C13" s="97" t="s">
        <v>61</v>
      </c>
      <c r="D13" s="97" t="s">
        <v>646</v>
      </c>
      <c r="E13" s="97" t="s">
        <v>156</v>
      </c>
      <c r="F13" s="74">
        <v>258.5</v>
      </c>
      <c r="G13" s="74">
        <v>180.6</v>
      </c>
      <c r="H13" s="98">
        <v>0.69864603481624754</v>
      </c>
    </row>
    <row r="14" spans="1:8" outlineLevel="6" x14ac:dyDescent="0.25">
      <c r="A14" s="91" t="s">
        <v>163</v>
      </c>
      <c r="B14" s="92" t="s">
        <v>697</v>
      </c>
      <c r="C14" s="92" t="s">
        <v>61</v>
      </c>
      <c r="D14" s="92" t="s">
        <v>648</v>
      </c>
      <c r="E14" s="92"/>
      <c r="F14" s="93">
        <v>3442.6</v>
      </c>
      <c r="G14" s="93">
        <v>3434.6</v>
      </c>
      <c r="H14" s="94">
        <v>0.99767617498402372</v>
      </c>
    </row>
    <row r="15" spans="1:8" ht="38.25" outlineLevel="7" x14ac:dyDescent="0.25">
      <c r="A15" s="91" t="s">
        <v>165</v>
      </c>
      <c r="B15" s="92" t="s">
        <v>697</v>
      </c>
      <c r="C15" s="92" t="s">
        <v>61</v>
      </c>
      <c r="D15" s="92" t="s">
        <v>649</v>
      </c>
      <c r="E15" s="92"/>
      <c r="F15" s="93">
        <v>3442.6</v>
      </c>
      <c r="G15" s="93">
        <v>3434.6</v>
      </c>
      <c r="H15" s="94">
        <v>0.99767617498402372</v>
      </c>
    </row>
    <row r="16" spans="1:8" ht="25.5" outlineLevel="7" x14ac:dyDescent="0.25">
      <c r="A16" s="96" t="s">
        <v>155</v>
      </c>
      <c r="B16" s="97" t="s">
        <v>697</v>
      </c>
      <c r="C16" s="97" t="s">
        <v>61</v>
      </c>
      <c r="D16" s="97" t="s">
        <v>649</v>
      </c>
      <c r="E16" s="97" t="s">
        <v>156</v>
      </c>
      <c r="F16" s="74">
        <v>3442.6</v>
      </c>
      <c r="G16" s="74">
        <v>3434.6</v>
      </c>
      <c r="H16" s="98">
        <v>0.99767617498402372</v>
      </c>
    </row>
    <row r="17" spans="1:8" ht="25.5" outlineLevel="2" x14ac:dyDescent="0.25">
      <c r="A17" s="91" t="s">
        <v>64</v>
      </c>
      <c r="B17" s="92" t="s">
        <v>697</v>
      </c>
      <c r="C17" s="92" t="s">
        <v>65</v>
      </c>
      <c r="D17" s="92"/>
      <c r="E17" s="92"/>
      <c r="F17" s="93">
        <v>56621.2</v>
      </c>
      <c r="G17" s="93">
        <v>55247.600000000006</v>
      </c>
      <c r="H17" s="94">
        <v>0.97574053534718463</v>
      </c>
    </row>
    <row r="18" spans="1:8" ht="25.5" outlineLevel="3" x14ac:dyDescent="0.25">
      <c r="A18" s="91" t="s">
        <v>147</v>
      </c>
      <c r="B18" s="92" t="s">
        <v>697</v>
      </c>
      <c r="C18" s="92" t="s">
        <v>65</v>
      </c>
      <c r="D18" s="92" t="s">
        <v>148</v>
      </c>
      <c r="E18" s="92"/>
      <c r="F18" s="93">
        <v>56621.200000000004</v>
      </c>
      <c r="G18" s="93">
        <v>55247.600000000006</v>
      </c>
      <c r="H18" s="94">
        <v>0.97574053534718452</v>
      </c>
    </row>
    <row r="19" spans="1:8" outlineLevel="4" x14ac:dyDescent="0.25">
      <c r="A19" s="91" t="s">
        <v>149</v>
      </c>
      <c r="B19" s="92" t="s">
        <v>697</v>
      </c>
      <c r="C19" s="92" t="s">
        <v>65</v>
      </c>
      <c r="D19" s="92" t="s">
        <v>150</v>
      </c>
      <c r="E19" s="92"/>
      <c r="F19" s="93">
        <v>54855.4</v>
      </c>
      <c r="G19" s="93">
        <v>53675.3</v>
      </c>
      <c r="H19" s="94">
        <v>0.97848707693317338</v>
      </c>
    </row>
    <row r="20" spans="1:8" outlineLevel="5" x14ac:dyDescent="0.25">
      <c r="A20" s="91" t="s">
        <v>151</v>
      </c>
      <c r="B20" s="92" t="s">
        <v>697</v>
      </c>
      <c r="C20" s="92" t="s">
        <v>65</v>
      </c>
      <c r="D20" s="92" t="s">
        <v>152</v>
      </c>
      <c r="E20" s="92"/>
      <c r="F20" s="93">
        <v>54855.4</v>
      </c>
      <c r="G20" s="93">
        <v>53675.3</v>
      </c>
      <c r="H20" s="94">
        <v>0.97848707693317338</v>
      </c>
    </row>
    <row r="21" spans="1:8" outlineLevel="6" x14ac:dyDescent="0.25">
      <c r="A21" s="91" t="s">
        <v>153</v>
      </c>
      <c r="B21" s="92" t="s">
        <v>697</v>
      </c>
      <c r="C21" s="92" t="s">
        <v>65</v>
      </c>
      <c r="D21" s="92" t="s">
        <v>154</v>
      </c>
      <c r="E21" s="92"/>
      <c r="F21" s="93">
        <v>1944</v>
      </c>
      <c r="G21" s="93">
        <v>1487.5</v>
      </c>
      <c r="H21" s="94">
        <v>0.76517489711934161</v>
      </c>
    </row>
    <row r="22" spans="1:8" ht="25.5" outlineLevel="7" x14ac:dyDescent="0.25">
      <c r="A22" s="96" t="s">
        <v>155</v>
      </c>
      <c r="B22" s="97" t="s">
        <v>697</v>
      </c>
      <c r="C22" s="97" t="s">
        <v>65</v>
      </c>
      <c r="D22" s="97" t="s">
        <v>154</v>
      </c>
      <c r="E22" s="97" t="s">
        <v>156</v>
      </c>
      <c r="F22" s="74">
        <v>1910</v>
      </c>
      <c r="G22" s="74">
        <v>1453.5</v>
      </c>
      <c r="H22" s="98">
        <v>0.76099476439790581</v>
      </c>
    </row>
    <row r="23" spans="1:8" outlineLevel="7" x14ac:dyDescent="0.25">
      <c r="A23" s="96" t="s">
        <v>157</v>
      </c>
      <c r="B23" s="97" t="s">
        <v>697</v>
      </c>
      <c r="C23" s="97" t="s">
        <v>65</v>
      </c>
      <c r="D23" s="97" t="s">
        <v>154</v>
      </c>
      <c r="E23" s="97" t="s">
        <v>158</v>
      </c>
      <c r="F23" s="74">
        <v>34</v>
      </c>
      <c r="G23" s="74">
        <v>34</v>
      </c>
      <c r="H23" s="98">
        <v>1</v>
      </c>
    </row>
    <row r="24" spans="1:8" outlineLevel="6" x14ac:dyDescent="0.25">
      <c r="A24" s="91" t="s">
        <v>159</v>
      </c>
      <c r="B24" s="92" t="s">
        <v>697</v>
      </c>
      <c r="C24" s="92" t="s">
        <v>65</v>
      </c>
      <c r="D24" s="92" t="s">
        <v>160</v>
      </c>
      <c r="E24" s="92"/>
      <c r="F24" s="93">
        <v>544.19999999999993</v>
      </c>
      <c r="G24" s="93">
        <v>540.79999999999995</v>
      </c>
      <c r="H24" s="94">
        <v>0.99375229694965095</v>
      </c>
    </row>
    <row r="25" spans="1:8" outlineLevel="7" x14ac:dyDescent="0.25">
      <c r="A25" s="96" t="s">
        <v>161</v>
      </c>
      <c r="B25" s="97" t="s">
        <v>697</v>
      </c>
      <c r="C25" s="97" t="s">
        <v>65</v>
      </c>
      <c r="D25" s="97" t="s">
        <v>160</v>
      </c>
      <c r="E25" s="97" t="s">
        <v>162</v>
      </c>
      <c r="F25" s="74">
        <v>544.19999999999993</v>
      </c>
      <c r="G25" s="74">
        <v>540.79999999999995</v>
      </c>
      <c r="H25" s="98">
        <v>0.99375229694965095</v>
      </c>
    </row>
    <row r="26" spans="1:8" outlineLevel="6" x14ac:dyDescent="0.25">
      <c r="A26" s="91" t="s">
        <v>163</v>
      </c>
      <c r="B26" s="92" t="s">
        <v>697</v>
      </c>
      <c r="C26" s="92" t="s">
        <v>65</v>
      </c>
      <c r="D26" s="92" t="s">
        <v>164</v>
      </c>
      <c r="E26" s="92"/>
      <c r="F26" s="93">
        <v>52367.199999999997</v>
      </c>
      <c r="G26" s="93">
        <v>51647</v>
      </c>
      <c r="H26" s="94">
        <v>0.98624711651568164</v>
      </c>
    </row>
    <row r="27" spans="1:8" ht="38.25" outlineLevel="7" x14ac:dyDescent="0.25">
      <c r="A27" s="91" t="s">
        <v>165</v>
      </c>
      <c r="B27" s="92" t="s">
        <v>697</v>
      </c>
      <c r="C27" s="92" t="s">
        <v>65</v>
      </c>
      <c r="D27" s="92" t="s">
        <v>166</v>
      </c>
      <c r="E27" s="92"/>
      <c r="F27" s="93">
        <v>52367.199999999997</v>
      </c>
      <c r="G27" s="93">
        <v>51647</v>
      </c>
      <c r="H27" s="94">
        <v>0.98624711651568164</v>
      </c>
    </row>
    <row r="28" spans="1:8" ht="25.5" outlineLevel="7" x14ac:dyDescent="0.25">
      <c r="A28" s="96" t="s">
        <v>155</v>
      </c>
      <c r="B28" s="97" t="s">
        <v>697</v>
      </c>
      <c r="C28" s="97" t="s">
        <v>65</v>
      </c>
      <c r="D28" s="97" t="s">
        <v>166</v>
      </c>
      <c r="E28" s="97" t="s">
        <v>156</v>
      </c>
      <c r="F28" s="74">
        <v>52367.199999999997</v>
      </c>
      <c r="G28" s="74">
        <v>51647</v>
      </c>
      <c r="H28" s="98">
        <v>0.98624711651568164</v>
      </c>
    </row>
    <row r="29" spans="1:8" s="116" customFormat="1" outlineLevel="4" x14ac:dyDescent="0.2">
      <c r="A29" s="114" t="s">
        <v>220</v>
      </c>
      <c r="B29" s="115" t="s">
        <v>697</v>
      </c>
      <c r="C29" s="115" t="s">
        <v>65</v>
      </c>
      <c r="D29" s="115" t="s">
        <v>221</v>
      </c>
      <c r="E29" s="115"/>
      <c r="F29" s="93">
        <v>1685.8</v>
      </c>
      <c r="G29" s="93">
        <v>1572.3</v>
      </c>
      <c r="H29" s="94">
        <v>0.9326729149365286</v>
      </c>
    </row>
    <row r="30" spans="1:8" s="116" customFormat="1" outlineLevel="5" x14ac:dyDescent="0.2">
      <c r="A30" s="114" t="s">
        <v>222</v>
      </c>
      <c r="B30" s="115" t="s">
        <v>697</v>
      </c>
      <c r="C30" s="115" t="s">
        <v>65</v>
      </c>
      <c r="D30" s="115" t="s">
        <v>223</v>
      </c>
      <c r="E30" s="115"/>
      <c r="F30" s="93">
        <v>1685.8</v>
      </c>
      <c r="G30" s="93">
        <v>1572.3</v>
      </c>
      <c r="H30" s="94">
        <v>0.9326729149365286</v>
      </c>
    </row>
    <row r="31" spans="1:8" s="116" customFormat="1" ht="38.25" outlineLevel="6" x14ac:dyDescent="0.2">
      <c r="A31" s="114" t="s">
        <v>224</v>
      </c>
      <c r="B31" s="115" t="s">
        <v>697</v>
      </c>
      <c r="C31" s="115" t="s">
        <v>65</v>
      </c>
      <c r="D31" s="115" t="s">
        <v>225</v>
      </c>
      <c r="E31" s="115"/>
      <c r="F31" s="93">
        <v>1685.8</v>
      </c>
      <c r="G31" s="93">
        <v>1572.3</v>
      </c>
      <c r="H31" s="94">
        <v>0.9326729149365286</v>
      </c>
    </row>
    <row r="32" spans="1:8" s="109" customFormat="1" ht="25.5" outlineLevel="7" x14ac:dyDescent="0.2">
      <c r="A32" s="117" t="s">
        <v>155</v>
      </c>
      <c r="B32" s="118" t="s">
        <v>697</v>
      </c>
      <c r="C32" s="118" t="s">
        <v>65</v>
      </c>
      <c r="D32" s="118" t="s">
        <v>225</v>
      </c>
      <c r="E32" s="118" t="s">
        <v>156</v>
      </c>
      <c r="F32" s="74">
        <v>1532.5</v>
      </c>
      <c r="G32" s="74">
        <v>1431.8</v>
      </c>
      <c r="H32" s="98">
        <v>0.93429037520391511</v>
      </c>
    </row>
    <row r="33" spans="1:8" s="109" customFormat="1" outlineLevel="7" x14ac:dyDescent="0.2">
      <c r="A33" s="117" t="s">
        <v>161</v>
      </c>
      <c r="B33" s="118" t="s">
        <v>697</v>
      </c>
      <c r="C33" s="118" t="s">
        <v>65</v>
      </c>
      <c r="D33" s="118" t="s">
        <v>225</v>
      </c>
      <c r="E33" s="118" t="s">
        <v>162</v>
      </c>
      <c r="F33" s="74">
        <v>153.30000000000001</v>
      </c>
      <c r="G33" s="74">
        <v>140.5</v>
      </c>
      <c r="H33" s="98">
        <v>0.91650358773646434</v>
      </c>
    </row>
    <row r="34" spans="1:8" outlineLevel="4" x14ac:dyDescent="0.25">
      <c r="A34" s="91" t="s">
        <v>226</v>
      </c>
      <c r="B34" s="92" t="s">
        <v>697</v>
      </c>
      <c r="C34" s="92" t="s">
        <v>65</v>
      </c>
      <c r="D34" s="92" t="s">
        <v>227</v>
      </c>
      <c r="E34" s="92"/>
      <c r="F34" s="93">
        <v>80</v>
      </c>
      <c r="G34" s="93">
        <v>0</v>
      </c>
      <c r="H34" s="94">
        <v>0</v>
      </c>
    </row>
    <row r="35" spans="1:8" outlineLevel="5" x14ac:dyDescent="0.25">
      <c r="A35" s="91" t="s">
        <v>151</v>
      </c>
      <c r="B35" s="92" t="s">
        <v>697</v>
      </c>
      <c r="C35" s="92" t="s">
        <v>65</v>
      </c>
      <c r="D35" s="92" t="s">
        <v>228</v>
      </c>
      <c r="E35" s="92"/>
      <c r="F35" s="93">
        <v>80</v>
      </c>
      <c r="G35" s="93">
        <v>0</v>
      </c>
      <c r="H35" s="94">
        <v>0</v>
      </c>
    </row>
    <row r="36" spans="1:8" outlineLevel="6" x14ac:dyDescent="0.25">
      <c r="A36" s="91" t="s">
        <v>159</v>
      </c>
      <c r="B36" s="92" t="s">
        <v>697</v>
      </c>
      <c r="C36" s="92" t="s">
        <v>65</v>
      </c>
      <c r="D36" s="92" t="s">
        <v>229</v>
      </c>
      <c r="E36" s="92"/>
      <c r="F36" s="93">
        <v>80</v>
      </c>
      <c r="G36" s="93">
        <v>0</v>
      </c>
      <c r="H36" s="94">
        <v>0</v>
      </c>
    </row>
    <row r="37" spans="1:8" outlineLevel="7" x14ac:dyDescent="0.25">
      <c r="A37" s="96" t="s">
        <v>161</v>
      </c>
      <c r="B37" s="97" t="s">
        <v>697</v>
      </c>
      <c r="C37" s="97" t="s">
        <v>65</v>
      </c>
      <c r="D37" s="97" t="s">
        <v>229</v>
      </c>
      <c r="E37" s="97" t="s">
        <v>162</v>
      </c>
      <c r="F37" s="74">
        <v>80</v>
      </c>
      <c r="G37" s="74">
        <v>0</v>
      </c>
      <c r="H37" s="98">
        <v>0</v>
      </c>
    </row>
    <row r="38" spans="1:8" outlineLevel="2" x14ac:dyDescent="0.25">
      <c r="A38" s="91" t="s">
        <v>66</v>
      </c>
      <c r="B38" s="92" t="s">
        <v>697</v>
      </c>
      <c r="C38" s="92" t="s">
        <v>67</v>
      </c>
      <c r="D38" s="92"/>
      <c r="E38" s="92"/>
      <c r="F38" s="93">
        <v>19.3</v>
      </c>
      <c r="G38" s="93">
        <v>19.3</v>
      </c>
      <c r="H38" s="94">
        <v>1</v>
      </c>
    </row>
    <row r="39" spans="1:8" ht="25.5" outlineLevel="3" x14ac:dyDescent="0.25">
      <c r="A39" s="91" t="s">
        <v>147</v>
      </c>
      <c r="B39" s="92" t="s">
        <v>697</v>
      </c>
      <c r="C39" s="92" t="s">
        <v>67</v>
      </c>
      <c r="D39" s="92" t="s">
        <v>148</v>
      </c>
      <c r="E39" s="92"/>
      <c r="F39" s="93">
        <v>19.3</v>
      </c>
      <c r="G39" s="93">
        <v>19.3</v>
      </c>
      <c r="H39" s="94">
        <v>1</v>
      </c>
    </row>
    <row r="40" spans="1:8" outlineLevel="4" x14ac:dyDescent="0.25">
      <c r="A40" s="91" t="s">
        <v>198</v>
      </c>
      <c r="B40" s="92" t="s">
        <v>697</v>
      </c>
      <c r="C40" s="92" t="s">
        <v>67</v>
      </c>
      <c r="D40" s="92" t="s">
        <v>199</v>
      </c>
      <c r="E40" s="92"/>
      <c r="F40" s="93">
        <v>19.3</v>
      </c>
      <c r="G40" s="93">
        <v>19.3</v>
      </c>
      <c r="H40" s="94">
        <v>1</v>
      </c>
    </row>
    <row r="41" spans="1:8" outlineLevel="5" x14ac:dyDescent="0.25">
      <c r="A41" s="91" t="s">
        <v>200</v>
      </c>
      <c r="B41" s="92" t="s">
        <v>697</v>
      </c>
      <c r="C41" s="92" t="s">
        <v>67</v>
      </c>
      <c r="D41" s="92" t="s">
        <v>201</v>
      </c>
      <c r="E41" s="92"/>
      <c r="F41" s="93">
        <v>19.3</v>
      </c>
      <c r="G41" s="93">
        <v>19.3</v>
      </c>
      <c r="H41" s="94">
        <v>1</v>
      </c>
    </row>
    <row r="42" spans="1:8" ht="25.5" outlineLevel="6" x14ac:dyDescent="0.25">
      <c r="A42" s="91" t="s">
        <v>202</v>
      </c>
      <c r="B42" s="92" t="s">
        <v>697</v>
      </c>
      <c r="C42" s="92" t="s">
        <v>67</v>
      </c>
      <c r="D42" s="92" t="s">
        <v>203</v>
      </c>
      <c r="E42" s="92"/>
      <c r="F42" s="93">
        <v>19.3</v>
      </c>
      <c r="G42" s="93">
        <v>19.3</v>
      </c>
      <c r="H42" s="94">
        <v>1</v>
      </c>
    </row>
    <row r="43" spans="1:8" outlineLevel="7" x14ac:dyDescent="0.25">
      <c r="A43" s="96" t="s">
        <v>161</v>
      </c>
      <c r="B43" s="97" t="s">
        <v>697</v>
      </c>
      <c r="C43" s="97" t="s">
        <v>67</v>
      </c>
      <c r="D43" s="97" t="s">
        <v>203</v>
      </c>
      <c r="E43" s="97" t="s">
        <v>162</v>
      </c>
      <c r="F43" s="74">
        <v>19.3</v>
      </c>
      <c r="G43" s="74">
        <v>19.3</v>
      </c>
      <c r="H43" s="98">
        <v>1</v>
      </c>
    </row>
    <row r="44" spans="1:8" outlineLevel="2" x14ac:dyDescent="0.25">
      <c r="A44" s="91" t="s">
        <v>70</v>
      </c>
      <c r="B44" s="92" t="s">
        <v>697</v>
      </c>
      <c r="C44" s="92" t="s">
        <v>71</v>
      </c>
      <c r="D44" s="92"/>
      <c r="E44" s="92"/>
      <c r="F44" s="93">
        <v>303.8</v>
      </c>
      <c r="G44" s="93">
        <v>221.8</v>
      </c>
      <c r="H44" s="94">
        <v>0.73008558262014489</v>
      </c>
    </row>
    <row r="45" spans="1:8" outlineLevel="3" x14ac:dyDescent="0.25">
      <c r="A45" s="91" t="s">
        <v>640</v>
      </c>
      <c r="B45" s="92" t="s">
        <v>697</v>
      </c>
      <c r="C45" s="92" t="s">
        <v>71</v>
      </c>
      <c r="D45" s="92" t="s">
        <v>641</v>
      </c>
      <c r="E45" s="92"/>
      <c r="F45" s="93">
        <v>303.8</v>
      </c>
      <c r="G45" s="93">
        <v>221.8</v>
      </c>
      <c r="H45" s="94">
        <v>0.73008558262014489</v>
      </c>
    </row>
    <row r="46" spans="1:8" outlineLevel="4" x14ac:dyDescent="0.25">
      <c r="A46" s="91" t="s">
        <v>691</v>
      </c>
      <c r="B46" s="92" t="s">
        <v>697</v>
      </c>
      <c r="C46" s="92" t="s">
        <v>71</v>
      </c>
      <c r="D46" s="92" t="s">
        <v>692</v>
      </c>
      <c r="E46" s="92"/>
      <c r="F46" s="93">
        <v>303.8</v>
      </c>
      <c r="G46" s="93">
        <v>221.8</v>
      </c>
      <c r="H46" s="94">
        <v>0.73008558262014489</v>
      </c>
    </row>
    <row r="47" spans="1:8" outlineLevel="5" x14ac:dyDescent="0.25">
      <c r="A47" s="91" t="s">
        <v>179</v>
      </c>
      <c r="B47" s="92" t="s">
        <v>697</v>
      </c>
      <c r="C47" s="92" t="s">
        <v>71</v>
      </c>
      <c r="D47" s="92" t="s">
        <v>693</v>
      </c>
      <c r="E47" s="92"/>
      <c r="F47" s="93">
        <v>303.8</v>
      </c>
      <c r="G47" s="93">
        <v>221.8</v>
      </c>
      <c r="H47" s="94">
        <v>0.73008558262014489</v>
      </c>
    </row>
    <row r="48" spans="1:8" outlineLevel="6" x14ac:dyDescent="0.25">
      <c r="A48" s="91" t="s">
        <v>70</v>
      </c>
      <c r="B48" s="92" t="s">
        <v>697</v>
      </c>
      <c r="C48" s="92" t="s">
        <v>71</v>
      </c>
      <c r="D48" s="92" t="s">
        <v>694</v>
      </c>
      <c r="E48" s="92"/>
      <c r="F48" s="93">
        <v>303.8</v>
      </c>
      <c r="G48" s="93">
        <v>221.8</v>
      </c>
      <c r="H48" s="94">
        <v>0.73008558262014489</v>
      </c>
    </row>
    <row r="49" spans="1:8" outlineLevel="7" x14ac:dyDescent="0.25">
      <c r="A49" s="96" t="s">
        <v>173</v>
      </c>
      <c r="B49" s="97" t="s">
        <v>697</v>
      </c>
      <c r="C49" s="97" t="s">
        <v>71</v>
      </c>
      <c r="D49" s="97" t="s">
        <v>694</v>
      </c>
      <c r="E49" s="97" t="s">
        <v>174</v>
      </c>
      <c r="F49" s="74">
        <v>303.8</v>
      </c>
      <c r="G49" s="74">
        <v>221.8</v>
      </c>
      <c r="H49" s="98">
        <v>0.73008558262014489</v>
      </c>
    </row>
    <row r="50" spans="1:8" outlineLevel="2" x14ac:dyDescent="0.25">
      <c r="A50" s="91" t="s">
        <v>72</v>
      </c>
      <c r="B50" s="92" t="s">
        <v>697</v>
      </c>
      <c r="C50" s="92" t="s">
        <v>73</v>
      </c>
      <c r="D50" s="92"/>
      <c r="E50" s="92"/>
      <c r="F50" s="93">
        <v>592.79999999999995</v>
      </c>
      <c r="G50" s="93">
        <v>0</v>
      </c>
      <c r="H50" s="94">
        <v>0</v>
      </c>
    </row>
    <row r="51" spans="1:8" outlineLevel="3" x14ac:dyDescent="0.25">
      <c r="A51" s="91" t="s">
        <v>256</v>
      </c>
      <c r="B51" s="92" t="s">
        <v>697</v>
      </c>
      <c r="C51" s="92" t="s">
        <v>73</v>
      </c>
      <c r="D51" s="92" t="s">
        <v>257</v>
      </c>
      <c r="E51" s="92"/>
      <c r="F51" s="93">
        <v>592.79999999999995</v>
      </c>
      <c r="G51" s="93">
        <v>0</v>
      </c>
      <c r="H51" s="94">
        <v>0</v>
      </c>
    </row>
    <row r="52" spans="1:8" outlineLevel="4" x14ac:dyDescent="0.25">
      <c r="A52" s="91" t="s">
        <v>258</v>
      </c>
      <c r="B52" s="92" t="s">
        <v>697</v>
      </c>
      <c r="C52" s="92" t="s">
        <v>73</v>
      </c>
      <c r="D52" s="92" t="s">
        <v>259</v>
      </c>
      <c r="E52" s="92"/>
      <c r="F52" s="93">
        <v>592.79999999999995</v>
      </c>
      <c r="G52" s="93">
        <v>0</v>
      </c>
      <c r="H52" s="94">
        <v>0</v>
      </c>
    </row>
    <row r="53" spans="1:8" outlineLevel="5" x14ac:dyDescent="0.25">
      <c r="A53" s="91" t="s">
        <v>179</v>
      </c>
      <c r="B53" s="92" t="s">
        <v>697</v>
      </c>
      <c r="C53" s="92" t="s">
        <v>73</v>
      </c>
      <c r="D53" s="92" t="s">
        <v>260</v>
      </c>
      <c r="E53" s="92"/>
      <c r="F53" s="93">
        <v>592.79999999999995</v>
      </c>
      <c r="G53" s="93">
        <v>0</v>
      </c>
      <c r="H53" s="94">
        <v>0</v>
      </c>
    </row>
    <row r="54" spans="1:8" outlineLevel="6" x14ac:dyDescent="0.25">
      <c r="A54" s="91" t="s">
        <v>57</v>
      </c>
      <c r="B54" s="92" t="s">
        <v>697</v>
      </c>
      <c r="C54" s="92" t="s">
        <v>73</v>
      </c>
      <c r="D54" s="92" t="s">
        <v>264</v>
      </c>
      <c r="E54" s="92"/>
      <c r="F54" s="93">
        <v>592.79999999999995</v>
      </c>
      <c r="G54" s="93">
        <v>0</v>
      </c>
      <c r="H54" s="94">
        <v>0</v>
      </c>
    </row>
    <row r="55" spans="1:8" outlineLevel="7" x14ac:dyDescent="0.25">
      <c r="A55" s="96" t="s">
        <v>173</v>
      </c>
      <c r="B55" s="97" t="s">
        <v>697</v>
      </c>
      <c r="C55" s="97" t="s">
        <v>73</v>
      </c>
      <c r="D55" s="97" t="s">
        <v>264</v>
      </c>
      <c r="E55" s="97" t="s">
        <v>174</v>
      </c>
      <c r="F55" s="74">
        <v>592.79999999999995</v>
      </c>
      <c r="G55" s="74">
        <v>0</v>
      </c>
      <c r="H55" s="98">
        <v>0</v>
      </c>
    </row>
    <row r="56" spans="1:8" outlineLevel="2" x14ac:dyDescent="0.25">
      <c r="A56" s="91" t="s">
        <v>74</v>
      </c>
      <c r="B56" s="92" t="s">
        <v>697</v>
      </c>
      <c r="C56" s="92" t="s">
        <v>75</v>
      </c>
      <c r="D56" s="92"/>
      <c r="E56" s="92"/>
      <c r="F56" s="93">
        <v>71098.400000000009</v>
      </c>
      <c r="G56" s="93">
        <v>63791.299999999996</v>
      </c>
      <c r="H56" s="94">
        <v>0.89722553531443727</v>
      </c>
    </row>
    <row r="57" spans="1:8" ht="25.5" outlineLevel="3" x14ac:dyDescent="0.25">
      <c r="A57" s="91" t="s">
        <v>147</v>
      </c>
      <c r="B57" s="92" t="s">
        <v>697</v>
      </c>
      <c r="C57" s="92" t="s">
        <v>75</v>
      </c>
      <c r="D57" s="92" t="s">
        <v>148</v>
      </c>
      <c r="E57" s="92"/>
      <c r="F57" s="93">
        <v>48492.100000000006</v>
      </c>
      <c r="G57" s="93">
        <v>44841.499999999993</v>
      </c>
      <c r="H57" s="94">
        <v>0.92471763441880195</v>
      </c>
    </row>
    <row r="58" spans="1:8" outlineLevel="4" x14ac:dyDescent="0.25">
      <c r="A58" s="91" t="s">
        <v>149</v>
      </c>
      <c r="B58" s="92" t="s">
        <v>697</v>
      </c>
      <c r="C58" s="92" t="s">
        <v>75</v>
      </c>
      <c r="D58" s="92" t="s">
        <v>150</v>
      </c>
      <c r="E58" s="92"/>
      <c r="F58" s="93">
        <v>40862.400000000009</v>
      </c>
      <c r="G58" s="93">
        <v>38103.899999999994</v>
      </c>
      <c r="H58" s="94">
        <v>0.93249295195583193</v>
      </c>
    </row>
    <row r="59" spans="1:8" outlineLevel="5" x14ac:dyDescent="0.25">
      <c r="A59" s="91" t="s">
        <v>167</v>
      </c>
      <c r="B59" s="92" t="s">
        <v>697</v>
      </c>
      <c r="C59" s="92" t="s">
        <v>75</v>
      </c>
      <c r="D59" s="92" t="s">
        <v>168</v>
      </c>
      <c r="E59" s="92"/>
      <c r="F59" s="93">
        <v>36928.100000000006</v>
      </c>
      <c r="G59" s="93">
        <v>34710.899999999994</v>
      </c>
      <c r="H59" s="94">
        <v>0.93995900141084943</v>
      </c>
    </row>
    <row r="60" spans="1:8" outlineLevel="6" x14ac:dyDescent="0.25">
      <c r="A60" s="91" t="s">
        <v>153</v>
      </c>
      <c r="B60" s="92" t="s">
        <v>697</v>
      </c>
      <c r="C60" s="92" t="s">
        <v>75</v>
      </c>
      <c r="D60" s="92" t="s">
        <v>169</v>
      </c>
      <c r="E60" s="92"/>
      <c r="F60" s="93">
        <v>745</v>
      </c>
      <c r="G60" s="93">
        <v>449.5</v>
      </c>
      <c r="H60" s="94">
        <v>0.60335570469798661</v>
      </c>
    </row>
    <row r="61" spans="1:8" ht="25.5" outlineLevel="7" x14ac:dyDescent="0.25">
      <c r="A61" s="96" t="s">
        <v>155</v>
      </c>
      <c r="B61" s="97" t="s">
        <v>697</v>
      </c>
      <c r="C61" s="97" t="s">
        <v>75</v>
      </c>
      <c r="D61" s="97" t="s">
        <v>169</v>
      </c>
      <c r="E61" s="97" t="s">
        <v>156</v>
      </c>
      <c r="F61" s="74">
        <v>690</v>
      </c>
      <c r="G61" s="74">
        <v>403.2</v>
      </c>
      <c r="H61" s="98">
        <v>0.58434782608695646</v>
      </c>
    </row>
    <row r="62" spans="1:8" outlineLevel="7" x14ac:dyDescent="0.25">
      <c r="A62" s="96" t="s">
        <v>157</v>
      </c>
      <c r="B62" s="97" t="s">
        <v>697</v>
      </c>
      <c r="C62" s="97" t="s">
        <v>75</v>
      </c>
      <c r="D62" s="97" t="s">
        <v>169</v>
      </c>
      <c r="E62" s="97" t="s">
        <v>158</v>
      </c>
      <c r="F62" s="74">
        <v>55</v>
      </c>
      <c r="G62" s="74">
        <v>46.3</v>
      </c>
      <c r="H62" s="98">
        <v>0.8418181818181818</v>
      </c>
    </row>
    <row r="63" spans="1:8" outlineLevel="6" x14ac:dyDescent="0.25">
      <c r="A63" s="91" t="s">
        <v>170</v>
      </c>
      <c r="B63" s="92" t="s">
        <v>697</v>
      </c>
      <c r="C63" s="92" t="s">
        <v>75</v>
      </c>
      <c r="D63" s="92" t="s">
        <v>171</v>
      </c>
      <c r="E63" s="92"/>
      <c r="F63" s="93">
        <v>3538.8999999999996</v>
      </c>
      <c r="G63" s="93">
        <v>3335.5</v>
      </c>
      <c r="H63" s="94">
        <v>0.9425245132668344</v>
      </c>
    </row>
    <row r="64" spans="1:8" outlineLevel="7" x14ac:dyDescent="0.25">
      <c r="A64" s="96" t="s">
        <v>161</v>
      </c>
      <c r="B64" s="97" t="s">
        <v>697</v>
      </c>
      <c r="C64" s="97" t="s">
        <v>75</v>
      </c>
      <c r="D64" s="97" t="s">
        <v>171</v>
      </c>
      <c r="E64" s="97" t="s">
        <v>162</v>
      </c>
      <c r="F64" s="74">
        <v>3538.8999999999996</v>
      </c>
      <c r="G64" s="74">
        <v>3335.5</v>
      </c>
      <c r="H64" s="98">
        <v>0.9425245132668344</v>
      </c>
    </row>
    <row r="65" spans="1:8" outlineLevel="6" x14ac:dyDescent="0.25">
      <c r="A65" s="91" t="s">
        <v>159</v>
      </c>
      <c r="B65" s="92" t="s">
        <v>697</v>
      </c>
      <c r="C65" s="92" t="s">
        <v>75</v>
      </c>
      <c r="D65" s="92" t="s">
        <v>172</v>
      </c>
      <c r="E65" s="92"/>
      <c r="F65" s="93">
        <v>4800</v>
      </c>
      <c r="G65" s="93">
        <v>3923.2</v>
      </c>
      <c r="H65" s="94">
        <v>0.81733333333333325</v>
      </c>
    </row>
    <row r="66" spans="1:8" outlineLevel="7" x14ac:dyDescent="0.25">
      <c r="A66" s="96" t="s">
        <v>161</v>
      </c>
      <c r="B66" s="97" t="s">
        <v>697</v>
      </c>
      <c r="C66" s="97" t="s">
        <v>75</v>
      </c>
      <c r="D66" s="97" t="s">
        <v>172</v>
      </c>
      <c r="E66" s="97" t="s">
        <v>162</v>
      </c>
      <c r="F66" s="74">
        <v>4764</v>
      </c>
      <c r="G66" s="74">
        <v>3900.6</v>
      </c>
      <c r="H66" s="98">
        <v>0.81876574307304784</v>
      </c>
    </row>
    <row r="67" spans="1:8" outlineLevel="7" x14ac:dyDescent="0.25">
      <c r="A67" s="96" t="s">
        <v>173</v>
      </c>
      <c r="B67" s="97" t="s">
        <v>697</v>
      </c>
      <c r="C67" s="97" t="s">
        <v>75</v>
      </c>
      <c r="D67" s="97" t="s">
        <v>172</v>
      </c>
      <c r="E67" s="97" t="s">
        <v>174</v>
      </c>
      <c r="F67" s="74">
        <v>36</v>
      </c>
      <c r="G67" s="74">
        <v>22.6</v>
      </c>
      <c r="H67" s="98">
        <v>0.62777777777777777</v>
      </c>
    </row>
    <row r="68" spans="1:8" outlineLevel="6" x14ac:dyDescent="0.25">
      <c r="A68" s="91" t="s">
        <v>175</v>
      </c>
      <c r="B68" s="92" t="s">
        <v>697</v>
      </c>
      <c r="C68" s="92" t="s">
        <v>75</v>
      </c>
      <c r="D68" s="92" t="s">
        <v>176</v>
      </c>
      <c r="E68" s="92"/>
      <c r="F68" s="93">
        <v>6649.7</v>
      </c>
      <c r="G68" s="93">
        <v>5888.1</v>
      </c>
      <c r="H68" s="94">
        <v>0.88546851737672383</v>
      </c>
    </row>
    <row r="69" spans="1:8" outlineLevel="7" x14ac:dyDescent="0.25">
      <c r="A69" s="96" t="s">
        <v>161</v>
      </c>
      <c r="B69" s="97" t="s">
        <v>697</v>
      </c>
      <c r="C69" s="97" t="s">
        <v>75</v>
      </c>
      <c r="D69" s="97" t="s">
        <v>176</v>
      </c>
      <c r="E69" s="97" t="s">
        <v>162</v>
      </c>
      <c r="F69" s="74">
        <v>6649.7</v>
      </c>
      <c r="G69" s="74">
        <v>5888.1</v>
      </c>
      <c r="H69" s="98">
        <v>0.88546851737672383</v>
      </c>
    </row>
    <row r="70" spans="1:8" outlineLevel="6" x14ac:dyDescent="0.25">
      <c r="A70" s="91" t="s">
        <v>163</v>
      </c>
      <c r="B70" s="92" t="s">
        <v>697</v>
      </c>
      <c r="C70" s="92" t="s">
        <v>75</v>
      </c>
      <c r="D70" s="92" t="s">
        <v>177</v>
      </c>
      <c r="E70" s="92"/>
      <c r="F70" s="93">
        <v>21194.5</v>
      </c>
      <c r="G70" s="93">
        <v>21114.6</v>
      </c>
      <c r="H70" s="94">
        <v>0.99623015404939952</v>
      </c>
    </row>
    <row r="71" spans="1:8" ht="38.25" outlineLevel="7" x14ac:dyDescent="0.25">
      <c r="A71" s="91" t="s">
        <v>165</v>
      </c>
      <c r="B71" s="92" t="s">
        <v>697</v>
      </c>
      <c r="C71" s="92" t="s">
        <v>75</v>
      </c>
      <c r="D71" s="92" t="s">
        <v>178</v>
      </c>
      <c r="E71" s="92"/>
      <c r="F71" s="93">
        <v>21194.5</v>
      </c>
      <c r="G71" s="93">
        <v>21114.6</v>
      </c>
      <c r="H71" s="94">
        <v>0.99623015404939952</v>
      </c>
    </row>
    <row r="72" spans="1:8" ht="25.5" outlineLevel="7" x14ac:dyDescent="0.25">
      <c r="A72" s="96" t="s">
        <v>155</v>
      </c>
      <c r="B72" s="97" t="s">
        <v>697</v>
      </c>
      <c r="C72" s="97" t="s">
        <v>75</v>
      </c>
      <c r="D72" s="97" t="s">
        <v>178</v>
      </c>
      <c r="E72" s="97" t="s">
        <v>156</v>
      </c>
      <c r="F72" s="74">
        <v>21194.5</v>
      </c>
      <c r="G72" s="74">
        <v>21114.6</v>
      </c>
      <c r="H72" s="98">
        <v>0.99623015404939952</v>
      </c>
    </row>
    <row r="73" spans="1:8" outlineLevel="5" x14ac:dyDescent="0.25">
      <c r="A73" s="91" t="s">
        <v>179</v>
      </c>
      <c r="B73" s="92" t="s">
        <v>697</v>
      </c>
      <c r="C73" s="92" t="s">
        <v>75</v>
      </c>
      <c r="D73" s="92" t="s">
        <v>180</v>
      </c>
      <c r="E73" s="92"/>
      <c r="F73" s="93">
        <v>3534.2999999999997</v>
      </c>
      <c r="G73" s="93">
        <v>2993</v>
      </c>
      <c r="H73" s="94">
        <v>0.84684378802025873</v>
      </c>
    </row>
    <row r="74" spans="1:8" outlineLevel="6" x14ac:dyDescent="0.25">
      <c r="A74" s="91" t="s">
        <v>170</v>
      </c>
      <c r="B74" s="92" t="s">
        <v>697</v>
      </c>
      <c r="C74" s="92" t="s">
        <v>75</v>
      </c>
      <c r="D74" s="92" t="s">
        <v>181</v>
      </c>
      <c r="E74" s="92"/>
      <c r="F74" s="93">
        <v>60.7</v>
      </c>
      <c r="G74" s="93">
        <v>60.7</v>
      </c>
      <c r="H74" s="94">
        <v>1</v>
      </c>
    </row>
    <row r="75" spans="1:8" outlineLevel="7" x14ac:dyDescent="0.25">
      <c r="A75" s="96" t="s">
        <v>161</v>
      </c>
      <c r="B75" s="97" t="s">
        <v>697</v>
      </c>
      <c r="C75" s="97" t="s">
        <v>75</v>
      </c>
      <c r="D75" s="97" t="s">
        <v>181</v>
      </c>
      <c r="E75" s="97" t="s">
        <v>162</v>
      </c>
      <c r="F75" s="74">
        <v>60.7</v>
      </c>
      <c r="G75" s="74">
        <v>60.7</v>
      </c>
      <c r="H75" s="98">
        <v>1</v>
      </c>
    </row>
    <row r="76" spans="1:8" outlineLevel="6" x14ac:dyDescent="0.25">
      <c r="A76" s="91" t="s">
        <v>159</v>
      </c>
      <c r="B76" s="92" t="s">
        <v>697</v>
      </c>
      <c r="C76" s="92" t="s">
        <v>75</v>
      </c>
      <c r="D76" s="92" t="s">
        <v>182</v>
      </c>
      <c r="E76" s="92"/>
      <c r="F76" s="93">
        <v>821.49999999999989</v>
      </c>
      <c r="G76" s="93">
        <v>812.8</v>
      </c>
      <c r="H76" s="94">
        <v>0.98940961655508219</v>
      </c>
    </row>
    <row r="77" spans="1:8" outlineLevel="7" x14ac:dyDescent="0.25">
      <c r="A77" s="96" t="s">
        <v>161</v>
      </c>
      <c r="B77" s="97" t="s">
        <v>697</v>
      </c>
      <c r="C77" s="97" t="s">
        <v>75</v>
      </c>
      <c r="D77" s="97" t="s">
        <v>182</v>
      </c>
      <c r="E77" s="97" t="s">
        <v>162</v>
      </c>
      <c r="F77" s="74">
        <v>821.49999999999989</v>
      </c>
      <c r="G77" s="74">
        <v>812.8</v>
      </c>
      <c r="H77" s="98">
        <v>0.98940961655508219</v>
      </c>
    </row>
    <row r="78" spans="1:8" outlineLevel="6" x14ac:dyDescent="0.25">
      <c r="A78" s="91" t="s">
        <v>175</v>
      </c>
      <c r="B78" s="92" t="s">
        <v>697</v>
      </c>
      <c r="C78" s="92" t="s">
        <v>75</v>
      </c>
      <c r="D78" s="92" t="s">
        <v>183</v>
      </c>
      <c r="E78" s="92"/>
      <c r="F78" s="93">
        <v>982.5</v>
      </c>
      <c r="G78" s="93">
        <v>980</v>
      </c>
      <c r="H78" s="94">
        <v>0.99745547073791352</v>
      </c>
    </row>
    <row r="79" spans="1:8" outlineLevel="7" x14ac:dyDescent="0.25">
      <c r="A79" s="96" t="s">
        <v>161</v>
      </c>
      <c r="B79" s="97" t="s">
        <v>697</v>
      </c>
      <c r="C79" s="97" t="s">
        <v>75</v>
      </c>
      <c r="D79" s="97" t="s">
        <v>183</v>
      </c>
      <c r="E79" s="97" t="s">
        <v>162</v>
      </c>
      <c r="F79" s="74">
        <v>982.5</v>
      </c>
      <c r="G79" s="74">
        <v>980</v>
      </c>
      <c r="H79" s="98">
        <v>0.99745547073791352</v>
      </c>
    </row>
    <row r="80" spans="1:8" ht="25.5" outlineLevel="6" x14ac:dyDescent="0.25">
      <c r="A80" s="91" t="s">
        <v>184</v>
      </c>
      <c r="B80" s="92" t="s">
        <v>697</v>
      </c>
      <c r="C80" s="92" t="s">
        <v>75</v>
      </c>
      <c r="D80" s="92" t="s">
        <v>185</v>
      </c>
      <c r="E80" s="92"/>
      <c r="F80" s="93">
        <v>50</v>
      </c>
      <c r="G80" s="93">
        <v>50</v>
      </c>
      <c r="H80" s="94">
        <v>1</v>
      </c>
    </row>
    <row r="81" spans="1:8" outlineLevel="7" x14ac:dyDescent="0.25">
      <c r="A81" s="96" t="s">
        <v>161</v>
      </c>
      <c r="B81" s="97" t="s">
        <v>697</v>
      </c>
      <c r="C81" s="97" t="s">
        <v>75</v>
      </c>
      <c r="D81" s="97" t="s">
        <v>185</v>
      </c>
      <c r="E81" s="97" t="s">
        <v>162</v>
      </c>
      <c r="F81" s="74">
        <v>50</v>
      </c>
      <c r="G81" s="74">
        <v>50</v>
      </c>
      <c r="H81" s="98">
        <v>1</v>
      </c>
    </row>
    <row r="82" spans="1:8" outlineLevel="6" x14ac:dyDescent="0.25">
      <c r="A82" s="91" t="s">
        <v>186</v>
      </c>
      <c r="B82" s="92" t="s">
        <v>697</v>
      </c>
      <c r="C82" s="92" t="s">
        <v>75</v>
      </c>
      <c r="D82" s="92" t="s">
        <v>187</v>
      </c>
      <c r="E82" s="92"/>
      <c r="F82" s="93">
        <v>63.7</v>
      </c>
      <c r="G82" s="93">
        <v>63.7</v>
      </c>
      <c r="H82" s="94">
        <v>1</v>
      </c>
    </row>
    <row r="83" spans="1:8" outlineLevel="7" x14ac:dyDescent="0.25">
      <c r="A83" s="96" t="s">
        <v>173</v>
      </c>
      <c r="B83" s="97" t="s">
        <v>697</v>
      </c>
      <c r="C83" s="97" t="s">
        <v>75</v>
      </c>
      <c r="D83" s="97" t="s">
        <v>187</v>
      </c>
      <c r="E83" s="97" t="s">
        <v>174</v>
      </c>
      <c r="F83" s="74">
        <v>63.7</v>
      </c>
      <c r="G83" s="74">
        <v>63.7</v>
      </c>
      <c r="H83" s="98">
        <v>1</v>
      </c>
    </row>
    <row r="84" spans="1:8" ht="25.5" outlineLevel="6" x14ac:dyDescent="0.25">
      <c r="A84" s="91" t="s">
        <v>188</v>
      </c>
      <c r="B84" s="92" t="s">
        <v>697</v>
      </c>
      <c r="C84" s="92" t="s">
        <v>75</v>
      </c>
      <c r="D84" s="92" t="s">
        <v>189</v>
      </c>
      <c r="E84" s="92"/>
      <c r="F84" s="93">
        <v>1475.9</v>
      </c>
      <c r="G84" s="93">
        <v>945.8</v>
      </c>
      <c r="H84" s="94">
        <v>0.6408293244799782</v>
      </c>
    </row>
    <row r="85" spans="1:8" outlineLevel="7" x14ac:dyDescent="0.25">
      <c r="A85" s="96" t="s">
        <v>161</v>
      </c>
      <c r="B85" s="97" t="s">
        <v>697</v>
      </c>
      <c r="C85" s="97" t="s">
        <v>75</v>
      </c>
      <c r="D85" s="97" t="s">
        <v>189</v>
      </c>
      <c r="E85" s="97" t="s">
        <v>162</v>
      </c>
      <c r="F85" s="74">
        <v>1422.9</v>
      </c>
      <c r="G85" s="74">
        <v>922.8</v>
      </c>
      <c r="H85" s="98">
        <v>0.64853468269028036</v>
      </c>
    </row>
    <row r="86" spans="1:8" outlineLevel="7" x14ac:dyDescent="0.25">
      <c r="A86" s="96" t="s">
        <v>157</v>
      </c>
      <c r="B86" s="97" t="s">
        <v>697</v>
      </c>
      <c r="C86" s="97" t="s">
        <v>75</v>
      </c>
      <c r="D86" s="97" t="s">
        <v>189</v>
      </c>
      <c r="E86" s="97" t="s">
        <v>158</v>
      </c>
      <c r="F86" s="74">
        <v>53</v>
      </c>
      <c r="G86" s="74">
        <v>23</v>
      </c>
      <c r="H86" s="98">
        <v>0.43396226415094341</v>
      </c>
    </row>
    <row r="87" spans="1:8" outlineLevel="6" x14ac:dyDescent="0.25">
      <c r="A87" s="91" t="s">
        <v>190</v>
      </c>
      <c r="B87" s="92" t="s">
        <v>697</v>
      </c>
      <c r="C87" s="92" t="s">
        <v>75</v>
      </c>
      <c r="D87" s="92" t="s">
        <v>191</v>
      </c>
      <c r="E87" s="92"/>
      <c r="F87" s="93">
        <v>80</v>
      </c>
      <c r="G87" s="93">
        <v>80</v>
      </c>
      <c r="H87" s="94">
        <v>1</v>
      </c>
    </row>
    <row r="88" spans="1:8" outlineLevel="7" x14ac:dyDescent="0.25">
      <c r="A88" s="96" t="s">
        <v>173</v>
      </c>
      <c r="B88" s="97" t="s">
        <v>697</v>
      </c>
      <c r="C88" s="97" t="s">
        <v>75</v>
      </c>
      <c r="D88" s="97" t="s">
        <v>191</v>
      </c>
      <c r="E88" s="97" t="s">
        <v>174</v>
      </c>
      <c r="F88" s="74">
        <v>80</v>
      </c>
      <c r="G88" s="74">
        <v>80</v>
      </c>
      <c r="H88" s="98">
        <v>1</v>
      </c>
    </row>
    <row r="89" spans="1:8" outlineLevel="5" x14ac:dyDescent="0.25">
      <c r="A89" s="91" t="s">
        <v>192</v>
      </c>
      <c r="B89" s="92" t="s">
        <v>697</v>
      </c>
      <c r="C89" s="92" t="s">
        <v>75</v>
      </c>
      <c r="D89" s="92" t="s">
        <v>193</v>
      </c>
      <c r="E89" s="92"/>
      <c r="F89" s="93">
        <v>400</v>
      </c>
      <c r="G89" s="93">
        <v>400</v>
      </c>
      <c r="H89" s="94">
        <v>1</v>
      </c>
    </row>
    <row r="90" spans="1:8" ht="25.5" outlineLevel="6" x14ac:dyDescent="0.25">
      <c r="A90" s="91" t="s">
        <v>194</v>
      </c>
      <c r="B90" s="92" t="s">
        <v>697</v>
      </c>
      <c r="C90" s="92" t="s">
        <v>75</v>
      </c>
      <c r="D90" s="92" t="s">
        <v>195</v>
      </c>
      <c r="E90" s="92"/>
      <c r="F90" s="93">
        <v>400</v>
      </c>
      <c r="G90" s="93">
        <v>400</v>
      </c>
      <c r="H90" s="94">
        <v>1</v>
      </c>
    </row>
    <row r="91" spans="1:8" outlineLevel="7" x14ac:dyDescent="0.25">
      <c r="A91" s="96" t="s">
        <v>196</v>
      </c>
      <c r="B91" s="97" t="s">
        <v>697</v>
      </c>
      <c r="C91" s="97" t="s">
        <v>75</v>
      </c>
      <c r="D91" s="97" t="s">
        <v>195</v>
      </c>
      <c r="E91" s="97" t="s">
        <v>197</v>
      </c>
      <c r="F91" s="74">
        <v>400</v>
      </c>
      <c r="G91" s="74">
        <v>400</v>
      </c>
      <c r="H91" s="98">
        <v>1</v>
      </c>
    </row>
    <row r="92" spans="1:8" outlineLevel="4" x14ac:dyDescent="0.25">
      <c r="A92" s="91" t="s">
        <v>198</v>
      </c>
      <c r="B92" s="92" t="s">
        <v>697</v>
      </c>
      <c r="C92" s="92" t="s">
        <v>75</v>
      </c>
      <c r="D92" s="92" t="s">
        <v>199</v>
      </c>
      <c r="E92" s="92"/>
      <c r="F92" s="93">
        <v>7629.7</v>
      </c>
      <c r="G92" s="93">
        <v>6737.6</v>
      </c>
      <c r="H92" s="94">
        <v>0.88307535027589557</v>
      </c>
    </row>
    <row r="93" spans="1:8" outlineLevel="5" x14ac:dyDescent="0.25">
      <c r="A93" s="91" t="s">
        <v>200</v>
      </c>
      <c r="B93" s="92" t="s">
        <v>697</v>
      </c>
      <c r="C93" s="92" t="s">
        <v>75</v>
      </c>
      <c r="D93" s="92" t="s">
        <v>201</v>
      </c>
      <c r="E93" s="92"/>
      <c r="F93" s="93">
        <v>7629.7</v>
      </c>
      <c r="G93" s="93">
        <v>6737.6</v>
      </c>
      <c r="H93" s="94">
        <v>0.88307535027589557</v>
      </c>
    </row>
    <row r="94" spans="1:8" outlineLevel="6" x14ac:dyDescent="0.25">
      <c r="A94" s="91" t="s">
        <v>204</v>
      </c>
      <c r="B94" s="92" t="s">
        <v>697</v>
      </c>
      <c r="C94" s="92" t="s">
        <v>75</v>
      </c>
      <c r="D94" s="92" t="s">
        <v>205</v>
      </c>
      <c r="E94" s="92"/>
      <c r="F94" s="93">
        <v>611.69999999999993</v>
      </c>
      <c r="G94" s="93">
        <v>368.6</v>
      </c>
      <c r="H94" s="94">
        <v>0.60258296550596713</v>
      </c>
    </row>
    <row r="95" spans="1:8" outlineLevel="7" x14ac:dyDescent="0.25">
      <c r="A95" s="96" t="s">
        <v>161</v>
      </c>
      <c r="B95" s="97" t="s">
        <v>697</v>
      </c>
      <c r="C95" s="97" t="s">
        <v>75</v>
      </c>
      <c r="D95" s="97" t="s">
        <v>205</v>
      </c>
      <c r="E95" s="97" t="s">
        <v>162</v>
      </c>
      <c r="F95" s="74">
        <v>611.69999999999993</v>
      </c>
      <c r="G95" s="74">
        <v>368.6</v>
      </c>
      <c r="H95" s="98">
        <v>0.60258296550596713</v>
      </c>
    </row>
    <row r="96" spans="1:8" ht="25.5" outlineLevel="6" x14ac:dyDescent="0.25">
      <c r="A96" s="91" t="s">
        <v>210</v>
      </c>
      <c r="B96" s="92" t="s">
        <v>697</v>
      </c>
      <c r="C96" s="92" t="s">
        <v>75</v>
      </c>
      <c r="D96" s="92" t="s">
        <v>211</v>
      </c>
      <c r="E96" s="92"/>
      <c r="F96" s="93">
        <v>3565.1</v>
      </c>
      <c r="G96" s="93">
        <v>3238.8</v>
      </c>
      <c r="H96" s="94">
        <v>0.90847381560124552</v>
      </c>
    </row>
    <row r="97" spans="1:8" ht="25.5" outlineLevel="7" x14ac:dyDescent="0.25">
      <c r="A97" s="96" t="s">
        <v>155</v>
      </c>
      <c r="B97" s="97" t="s">
        <v>697</v>
      </c>
      <c r="C97" s="97" t="s">
        <v>75</v>
      </c>
      <c r="D97" s="97" t="s">
        <v>211</v>
      </c>
      <c r="E97" s="97" t="s">
        <v>156</v>
      </c>
      <c r="F97" s="74">
        <v>3253.6</v>
      </c>
      <c r="G97" s="74">
        <v>2929.9</v>
      </c>
      <c r="H97" s="98">
        <v>0.90051020408163274</v>
      </c>
    </row>
    <row r="98" spans="1:8" outlineLevel="7" x14ac:dyDescent="0.25">
      <c r="A98" s="96" t="s">
        <v>161</v>
      </c>
      <c r="B98" s="97" t="s">
        <v>697</v>
      </c>
      <c r="C98" s="97" t="s">
        <v>75</v>
      </c>
      <c r="D98" s="97" t="s">
        <v>211</v>
      </c>
      <c r="E98" s="97" t="s">
        <v>162</v>
      </c>
      <c r="F98" s="74">
        <v>311.5</v>
      </c>
      <c r="G98" s="74">
        <v>308.89999999999998</v>
      </c>
      <c r="H98" s="98">
        <v>0.99165329052969498</v>
      </c>
    </row>
    <row r="99" spans="1:8" outlineLevel="6" x14ac:dyDescent="0.25">
      <c r="A99" s="91" t="s">
        <v>212</v>
      </c>
      <c r="B99" s="92" t="s">
        <v>697</v>
      </c>
      <c r="C99" s="92" t="s">
        <v>75</v>
      </c>
      <c r="D99" s="92" t="s">
        <v>213</v>
      </c>
      <c r="E99" s="92"/>
      <c r="F99" s="93">
        <v>1077.8</v>
      </c>
      <c r="G99" s="93">
        <v>1077.8</v>
      </c>
      <c r="H99" s="94">
        <v>1</v>
      </c>
    </row>
    <row r="100" spans="1:8" ht="25.5" outlineLevel="7" x14ac:dyDescent="0.25">
      <c r="A100" s="96" t="s">
        <v>155</v>
      </c>
      <c r="B100" s="97" t="s">
        <v>697</v>
      </c>
      <c r="C100" s="97" t="s">
        <v>75</v>
      </c>
      <c r="D100" s="97" t="s">
        <v>213</v>
      </c>
      <c r="E100" s="97" t="s">
        <v>156</v>
      </c>
      <c r="F100" s="74">
        <v>999.7</v>
      </c>
      <c r="G100" s="74">
        <v>999.7</v>
      </c>
      <c r="H100" s="98">
        <v>1</v>
      </c>
    </row>
    <row r="101" spans="1:8" outlineLevel="7" x14ac:dyDescent="0.25">
      <c r="A101" s="96" t="s">
        <v>161</v>
      </c>
      <c r="B101" s="97" t="s">
        <v>697</v>
      </c>
      <c r="C101" s="97" t="s">
        <v>75</v>
      </c>
      <c r="D101" s="97" t="s">
        <v>213</v>
      </c>
      <c r="E101" s="97" t="s">
        <v>162</v>
      </c>
      <c r="F101" s="74">
        <v>78.100000000000009</v>
      </c>
      <c r="G101" s="74">
        <v>78.099999999999994</v>
      </c>
      <c r="H101" s="98">
        <v>0.99999999999999978</v>
      </c>
    </row>
    <row r="102" spans="1:8" ht="25.5" outlineLevel="6" x14ac:dyDescent="0.25">
      <c r="A102" s="91" t="s">
        <v>216</v>
      </c>
      <c r="B102" s="92" t="s">
        <v>697</v>
      </c>
      <c r="C102" s="92" t="s">
        <v>75</v>
      </c>
      <c r="D102" s="92" t="s">
        <v>217</v>
      </c>
      <c r="E102" s="92"/>
      <c r="F102" s="93">
        <v>2374.4</v>
      </c>
      <c r="G102" s="93">
        <v>2051.6999999999998</v>
      </c>
      <c r="H102" s="94">
        <v>0.86409198113207542</v>
      </c>
    </row>
    <row r="103" spans="1:8" ht="25.5" outlineLevel="7" x14ac:dyDescent="0.25">
      <c r="A103" s="96" t="s">
        <v>155</v>
      </c>
      <c r="B103" s="97" t="s">
        <v>697</v>
      </c>
      <c r="C103" s="97" t="s">
        <v>75</v>
      </c>
      <c r="D103" s="97" t="s">
        <v>217</v>
      </c>
      <c r="E103" s="97" t="s">
        <v>156</v>
      </c>
      <c r="F103" s="74">
        <v>2193.4</v>
      </c>
      <c r="G103" s="74">
        <v>1878.8</v>
      </c>
      <c r="H103" s="98">
        <v>0.85656970912738206</v>
      </c>
    </row>
    <row r="104" spans="1:8" outlineLevel="7" x14ac:dyDescent="0.25">
      <c r="A104" s="96" t="s">
        <v>161</v>
      </c>
      <c r="B104" s="97" t="s">
        <v>697</v>
      </c>
      <c r="C104" s="97" t="s">
        <v>75</v>
      </c>
      <c r="D104" s="97" t="s">
        <v>217</v>
      </c>
      <c r="E104" s="97" t="s">
        <v>162</v>
      </c>
      <c r="F104" s="74">
        <v>181</v>
      </c>
      <c r="G104" s="74">
        <v>172.9</v>
      </c>
      <c r="H104" s="98">
        <v>0.95524861878453038</v>
      </c>
    </row>
    <row r="105" spans="1:8" ht="38.25" outlineLevel="6" x14ac:dyDescent="0.25">
      <c r="A105" s="99" t="s">
        <v>218</v>
      </c>
      <c r="B105" s="92" t="s">
        <v>697</v>
      </c>
      <c r="C105" s="92" t="s">
        <v>75</v>
      </c>
      <c r="D105" s="92" t="s">
        <v>219</v>
      </c>
      <c r="E105" s="92"/>
      <c r="F105" s="93">
        <v>0.7</v>
      </c>
      <c r="G105" s="93">
        <v>0.7</v>
      </c>
      <c r="H105" s="94">
        <v>1</v>
      </c>
    </row>
    <row r="106" spans="1:8" outlineLevel="7" x14ac:dyDescent="0.25">
      <c r="A106" s="96" t="s">
        <v>161</v>
      </c>
      <c r="B106" s="97" t="s">
        <v>697</v>
      </c>
      <c r="C106" s="97" t="s">
        <v>75</v>
      </c>
      <c r="D106" s="97" t="s">
        <v>219</v>
      </c>
      <c r="E106" s="97" t="s">
        <v>162</v>
      </c>
      <c r="F106" s="74">
        <v>0.7</v>
      </c>
      <c r="G106" s="74">
        <v>0.7</v>
      </c>
      <c r="H106" s="98">
        <v>1</v>
      </c>
    </row>
    <row r="107" spans="1:8" outlineLevel="3" x14ac:dyDescent="0.25">
      <c r="A107" s="91" t="s">
        <v>520</v>
      </c>
      <c r="B107" s="92" t="s">
        <v>697</v>
      </c>
      <c r="C107" s="92" t="s">
        <v>75</v>
      </c>
      <c r="D107" s="92" t="s">
        <v>521</v>
      </c>
      <c r="E107" s="92"/>
      <c r="F107" s="93">
        <v>2885.7999999999997</v>
      </c>
      <c r="G107" s="93">
        <v>2885.6</v>
      </c>
      <c r="H107" s="94">
        <v>0.99993069512786759</v>
      </c>
    </row>
    <row r="108" spans="1:8" outlineLevel="4" x14ac:dyDescent="0.25">
      <c r="A108" s="91" t="s">
        <v>527</v>
      </c>
      <c r="B108" s="92" t="s">
        <v>697</v>
      </c>
      <c r="C108" s="92" t="s">
        <v>75</v>
      </c>
      <c r="D108" s="92" t="s">
        <v>528</v>
      </c>
      <c r="E108" s="92"/>
      <c r="F108" s="93">
        <v>12</v>
      </c>
      <c r="G108" s="93">
        <v>12</v>
      </c>
      <c r="H108" s="94">
        <v>1</v>
      </c>
    </row>
    <row r="109" spans="1:8" outlineLevel="5" x14ac:dyDescent="0.25">
      <c r="A109" s="91" t="s">
        <v>515</v>
      </c>
      <c r="B109" s="92" t="s">
        <v>697</v>
      </c>
      <c r="C109" s="92" t="s">
        <v>75</v>
      </c>
      <c r="D109" s="92" t="s">
        <v>529</v>
      </c>
      <c r="E109" s="92"/>
      <c r="F109" s="93">
        <v>12</v>
      </c>
      <c r="G109" s="93">
        <v>12</v>
      </c>
      <c r="H109" s="94">
        <v>1</v>
      </c>
    </row>
    <row r="110" spans="1:8" ht="25.5" outlineLevel="6" x14ac:dyDescent="0.25">
      <c r="A110" s="91" t="s">
        <v>188</v>
      </c>
      <c r="B110" s="92" t="s">
        <v>697</v>
      </c>
      <c r="C110" s="92" t="s">
        <v>75</v>
      </c>
      <c r="D110" s="92" t="s">
        <v>532</v>
      </c>
      <c r="E110" s="92"/>
      <c r="F110" s="93">
        <v>12</v>
      </c>
      <c r="G110" s="93">
        <v>12</v>
      </c>
      <c r="H110" s="94">
        <v>1</v>
      </c>
    </row>
    <row r="111" spans="1:8" outlineLevel="7" x14ac:dyDescent="0.25">
      <c r="A111" s="96" t="s">
        <v>157</v>
      </c>
      <c r="B111" s="97" t="s">
        <v>697</v>
      </c>
      <c r="C111" s="97" t="s">
        <v>75</v>
      </c>
      <c r="D111" s="97" t="s">
        <v>532</v>
      </c>
      <c r="E111" s="97" t="s">
        <v>158</v>
      </c>
      <c r="F111" s="74">
        <v>12</v>
      </c>
      <c r="G111" s="74">
        <v>12</v>
      </c>
      <c r="H111" s="98">
        <v>1</v>
      </c>
    </row>
    <row r="112" spans="1:8" ht="25.5" outlineLevel="4" x14ac:dyDescent="0.25">
      <c r="A112" s="91" t="s">
        <v>542</v>
      </c>
      <c r="B112" s="92" t="s">
        <v>697</v>
      </c>
      <c r="C112" s="92" t="s">
        <v>75</v>
      </c>
      <c r="D112" s="92" t="s">
        <v>543</v>
      </c>
      <c r="E112" s="92"/>
      <c r="F112" s="93">
        <v>2873.7999999999997</v>
      </c>
      <c r="G112" s="93">
        <v>2873.6</v>
      </c>
      <c r="H112" s="94">
        <v>0.99993040573456748</v>
      </c>
    </row>
    <row r="113" spans="1:8" outlineLevel="5" x14ac:dyDescent="0.25">
      <c r="A113" s="91" t="s">
        <v>515</v>
      </c>
      <c r="B113" s="92" t="s">
        <v>697</v>
      </c>
      <c r="C113" s="92" t="s">
        <v>75</v>
      </c>
      <c r="D113" s="92" t="s">
        <v>544</v>
      </c>
      <c r="E113" s="92"/>
      <c r="F113" s="93">
        <v>2873.7999999999997</v>
      </c>
      <c r="G113" s="93">
        <v>2873.6</v>
      </c>
      <c r="H113" s="94">
        <v>0.99993040573456748</v>
      </c>
    </row>
    <row r="114" spans="1:8" ht="25.5" outlineLevel="6" x14ac:dyDescent="0.25">
      <c r="A114" s="91" t="s">
        <v>188</v>
      </c>
      <c r="B114" s="92" t="s">
        <v>697</v>
      </c>
      <c r="C114" s="92" t="s">
        <v>75</v>
      </c>
      <c r="D114" s="92" t="s">
        <v>545</v>
      </c>
      <c r="E114" s="92"/>
      <c r="F114" s="93">
        <v>2873.7999999999997</v>
      </c>
      <c r="G114" s="93">
        <v>2873.6</v>
      </c>
      <c r="H114" s="94">
        <v>0.99993040573456748</v>
      </c>
    </row>
    <row r="115" spans="1:8" outlineLevel="7" x14ac:dyDescent="0.25">
      <c r="A115" s="96" t="s">
        <v>157</v>
      </c>
      <c r="B115" s="97" t="s">
        <v>697</v>
      </c>
      <c r="C115" s="97" t="s">
        <v>75</v>
      </c>
      <c r="D115" s="97" t="s">
        <v>545</v>
      </c>
      <c r="E115" s="97" t="s">
        <v>158</v>
      </c>
      <c r="F115" s="74">
        <v>2873.7999999999997</v>
      </c>
      <c r="G115" s="74">
        <v>2873.6</v>
      </c>
      <c r="H115" s="98">
        <v>0.99993040573456748</v>
      </c>
    </row>
    <row r="116" spans="1:8" ht="38.25" outlineLevel="3" x14ac:dyDescent="0.25">
      <c r="A116" s="91" t="s">
        <v>546</v>
      </c>
      <c r="B116" s="92" t="s">
        <v>697</v>
      </c>
      <c r="C116" s="92" t="s">
        <v>75</v>
      </c>
      <c r="D116" s="92" t="s">
        <v>547</v>
      </c>
      <c r="E116" s="92"/>
      <c r="F116" s="93">
        <v>353.3</v>
      </c>
      <c r="G116" s="93">
        <v>353.3</v>
      </c>
      <c r="H116" s="94">
        <v>1</v>
      </c>
    </row>
    <row r="117" spans="1:8" ht="25.5" outlineLevel="4" x14ac:dyDescent="0.25">
      <c r="A117" s="91" t="s">
        <v>554</v>
      </c>
      <c r="B117" s="92" t="s">
        <v>697</v>
      </c>
      <c r="C117" s="92" t="s">
        <v>75</v>
      </c>
      <c r="D117" s="92" t="s">
        <v>555</v>
      </c>
      <c r="E117" s="92"/>
      <c r="F117" s="93">
        <v>353.3</v>
      </c>
      <c r="G117" s="93">
        <v>353.3</v>
      </c>
      <c r="H117" s="94">
        <v>1</v>
      </c>
    </row>
    <row r="118" spans="1:8" outlineLevel="5" x14ac:dyDescent="0.25">
      <c r="A118" s="91" t="s">
        <v>167</v>
      </c>
      <c r="B118" s="92" t="s">
        <v>697</v>
      </c>
      <c r="C118" s="92" t="s">
        <v>75</v>
      </c>
      <c r="D118" s="92" t="s">
        <v>556</v>
      </c>
      <c r="E118" s="92"/>
      <c r="F118" s="93">
        <v>154.80000000000001</v>
      </c>
      <c r="G118" s="93">
        <v>154.80000000000001</v>
      </c>
      <c r="H118" s="94">
        <v>1</v>
      </c>
    </row>
    <row r="119" spans="1:8" outlineLevel="6" x14ac:dyDescent="0.25">
      <c r="A119" s="91" t="s">
        <v>159</v>
      </c>
      <c r="B119" s="92" t="s">
        <v>697</v>
      </c>
      <c r="C119" s="92" t="s">
        <v>75</v>
      </c>
      <c r="D119" s="92" t="s">
        <v>557</v>
      </c>
      <c r="E119" s="92"/>
      <c r="F119" s="93">
        <v>104.8</v>
      </c>
      <c r="G119" s="93">
        <v>104.8</v>
      </c>
      <c r="H119" s="94">
        <v>1</v>
      </c>
    </row>
    <row r="120" spans="1:8" outlineLevel="7" x14ac:dyDescent="0.25">
      <c r="A120" s="96" t="s">
        <v>161</v>
      </c>
      <c r="B120" s="97" t="s">
        <v>697</v>
      </c>
      <c r="C120" s="97" t="s">
        <v>75</v>
      </c>
      <c r="D120" s="97" t="s">
        <v>557</v>
      </c>
      <c r="E120" s="97" t="s">
        <v>162</v>
      </c>
      <c r="F120" s="74">
        <v>104.8</v>
      </c>
      <c r="G120" s="74">
        <v>104.8</v>
      </c>
      <c r="H120" s="98">
        <v>1</v>
      </c>
    </row>
    <row r="121" spans="1:8" outlineLevel="6" x14ac:dyDescent="0.25">
      <c r="A121" s="91" t="s">
        <v>175</v>
      </c>
      <c r="B121" s="92" t="s">
        <v>697</v>
      </c>
      <c r="C121" s="92" t="s">
        <v>75</v>
      </c>
      <c r="D121" s="92" t="s">
        <v>558</v>
      </c>
      <c r="E121" s="92"/>
      <c r="F121" s="93">
        <v>50</v>
      </c>
      <c r="G121" s="93">
        <v>50</v>
      </c>
      <c r="H121" s="94">
        <v>1</v>
      </c>
    </row>
    <row r="122" spans="1:8" outlineLevel="7" x14ac:dyDescent="0.25">
      <c r="A122" s="96" t="s">
        <v>161</v>
      </c>
      <c r="B122" s="97" t="s">
        <v>697</v>
      </c>
      <c r="C122" s="97" t="s">
        <v>75</v>
      </c>
      <c r="D122" s="97" t="s">
        <v>558</v>
      </c>
      <c r="E122" s="97" t="s">
        <v>162</v>
      </c>
      <c r="F122" s="74">
        <v>50</v>
      </c>
      <c r="G122" s="74">
        <v>50</v>
      </c>
      <c r="H122" s="98">
        <v>1</v>
      </c>
    </row>
    <row r="123" spans="1:8" outlineLevel="5" x14ac:dyDescent="0.25">
      <c r="A123" s="91" t="s">
        <v>179</v>
      </c>
      <c r="B123" s="92" t="s">
        <v>697</v>
      </c>
      <c r="C123" s="92" t="s">
        <v>75</v>
      </c>
      <c r="D123" s="92" t="s">
        <v>559</v>
      </c>
      <c r="E123" s="92"/>
      <c r="F123" s="93">
        <v>198.5</v>
      </c>
      <c r="G123" s="93">
        <v>198.5</v>
      </c>
      <c r="H123" s="94">
        <v>1</v>
      </c>
    </row>
    <row r="124" spans="1:8" outlineLevel="6" x14ac:dyDescent="0.25">
      <c r="A124" s="91" t="s">
        <v>175</v>
      </c>
      <c r="B124" s="92" t="s">
        <v>697</v>
      </c>
      <c r="C124" s="92" t="s">
        <v>75</v>
      </c>
      <c r="D124" s="92" t="s">
        <v>560</v>
      </c>
      <c r="E124" s="92"/>
      <c r="F124" s="93">
        <v>198.5</v>
      </c>
      <c r="G124" s="93">
        <v>198.5</v>
      </c>
      <c r="H124" s="94">
        <v>1</v>
      </c>
    </row>
    <row r="125" spans="1:8" outlineLevel="7" x14ac:dyDescent="0.25">
      <c r="A125" s="96" t="s">
        <v>161</v>
      </c>
      <c r="B125" s="97" t="s">
        <v>697</v>
      </c>
      <c r="C125" s="97" t="s">
        <v>75</v>
      </c>
      <c r="D125" s="97" t="s">
        <v>560</v>
      </c>
      <c r="E125" s="97" t="s">
        <v>162</v>
      </c>
      <c r="F125" s="74">
        <v>198.5</v>
      </c>
      <c r="G125" s="74">
        <v>198.5</v>
      </c>
      <c r="H125" s="98">
        <v>1</v>
      </c>
    </row>
    <row r="126" spans="1:8" ht="25.5" outlineLevel="3" x14ac:dyDescent="0.25">
      <c r="A126" s="91" t="s">
        <v>582</v>
      </c>
      <c r="B126" s="92" t="s">
        <v>697</v>
      </c>
      <c r="C126" s="92" t="s">
        <v>75</v>
      </c>
      <c r="D126" s="92" t="s">
        <v>583</v>
      </c>
      <c r="E126" s="92"/>
      <c r="F126" s="93">
        <v>19367.2</v>
      </c>
      <c r="G126" s="93">
        <v>15710.9</v>
      </c>
      <c r="H126" s="94">
        <v>0.81121173943574698</v>
      </c>
    </row>
    <row r="127" spans="1:8" ht="25.5" outlineLevel="4" x14ac:dyDescent="0.25">
      <c r="A127" s="91" t="s">
        <v>595</v>
      </c>
      <c r="B127" s="92" t="s">
        <v>697</v>
      </c>
      <c r="C127" s="92" t="s">
        <v>75</v>
      </c>
      <c r="D127" s="92" t="s">
        <v>596</v>
      </c>
      <c r="E127" s="92"/>
      <c r="F127" s="93">
        <v>19367.2</v>
      </c>
      <c r="G127" s="93">
        <v>15710.9</v>
      </c>
      <c r="H127" s="94">
        <v>0.81121173943574698</v>
      </c>
    </row>
    <row r="128" spans="1:8" outlineLevel="5" x14ac:dyDescent="0.25">
      <c r="A128" s="91" t="s">
        <v>179</v>
      </c>
      <c r="B128" s="92" t="s">
        <v>697</v>
      </c>
      <c r="C128" s="92" t="s">
        <v>75</v>
      </c>
      <c r="D128" s="92" t="s">
        <v>597</v>
      </c>
      <c r="E128" s="92"/>
      <c r="F128" s="93">
        <v>19367.2</v>
      </c>
      <c r="G128" s="93">
        <v>15710.9</v>
      </c>
      <c r="H128" s="94">
        <v>0.81121173943574698</v>
      </c>
    </row>
    <row r="129" spans="1:8" outlineLevel="6" x14ac:dyDescent="0.25">
      <c r="A129" s="91" t="s">
        <v>175</v>
      </c>
      <c r="B129" s="92" t="s">
        <v>697</v>
      </c>
      <c r="C129" s="92" t="s">
        <v>75</v>
      </c>
      <c r="D129" s="92" t="s">
        <v>598</v>
      </c>
      <c r="E129" s="92"/>
      <c r="F129" s="93">
        <v>19367.2</v>
      </c>
      <c r="G129" s="93">
        <v>15710.9</v>
      </c>
      <c r="H129" s="94">
        <v>0.81121173943574698</v>
      </c>
    </row>
    <row r="130" spans="1:8" outlineLevel="7" x14ac:dyDescent="0.25">
      <c r="A130" s="96" t="s">
        <v>161</v>
      </c>
      <c r="B130" s="97" t="s">
        <v>697</v>
      </c>
      <c r="C130" s="97" t="s">
        <v>75</v>
      </c>
      <c r="D130" s="97" t="s">
        <v>598</v>
      </c>
      <c r="E130" s="97" t="s">
        <v>162</v>
      </c>
      <c r="F130" s="74">
        <v>19367.2</v>
      </c>
      <c r="G130" s="74">
        <v>15710.9</v>
      </c>
      <c r="H130" s="98">
        <v>0.81121173943574698</v>
      </c>
    </row>
    <row r="131" spans="1:8" outlineLevel="1" x14ac:dyDescent="0.25">
      <c r="A131" s="91" t="s">
        <v>76</v>
      </c>
      <c r="B131" s="92" t="s">
        <v>697</v>
      </c>
      <c r="C131" s="92" t="s">
        <v>77</v>
      </c>
      <c r="D131" s="92"/>
      <c r="E131" s="92"/>
      <c r="F131" s="93">
        <v>31980.6</v>
      </c>
      <c r="G131" s="93">
        <v>31939.5</v>
      </c>
      <c r="H131" s="94">
        <v>0.99871484587531201</v>
      </c>
    </row>
    <row r="132" spans="1:8" outlineLevel="2" x14ac:dyDescent="0.25">
      <c r="A132" s="91" t="s">
        <v>698</v>
      </c>
      <c r="B132" s="92" t="s">
        <v>697</v>
      </c>
      <c r="C132" s="92" t="s">
        <v>79</v>
      </c>
      <c r="D132" s="92"/>
      <c r="E132" s="92"/>
      <c r="F132" s="93">
        <v>2194</v>
      </c>
      <c r="G132" s="93">
        <v>2187.6999999999998</v>
      </c>
      <c r="H132" s="94">
        <v>0.99712853236098442</v>
      </c>
    </row>
    <row r="133" spans="1:8" outlineLevel="3" x14ac:dyDescent="0.25">
      <c r="A133" s="91" t="s">
        <v>256</v>
      </c>
      <c r="B133" s="92" t="s">
        <v>697</v>
      </c>
      <c r="C133" s="92" t="s">
        <v>79</v>
      </c>
      <c r="D133" s="92" t="s">
        <v>257</v>
      </c>
      <c r="E133" s="92"/>
      <c r="F133" s="93">
        <v>2194</v>
      </c>
      <c r="G133" s="93">
        <v>2187.6999999999998</v>
      </c>
      <c r="H133" s="94">
        <v>0.99712853236098442</v>
      </c>
    </row>
    <row r="134" spans="1:8" outlineLevel="4" x14ac:dyDescent="0.25">
      <c r="A134" s="91" t="s">
        <v>258</v>
      </c>
      <c r="B134" s="92" t="s">
        <v>697</v>
      </c>
      <c r="C134" s="92" t="s">
        <v>79</v>
      </c>
      <c r="D134" s="92" t="s">
        <v>259</v>
      </c>
      <c r="E134" s="92"/>
      <c r="F134" s="93">
        <v>2194</v>
      </c>
      <c r="G134" s="93">
        <v>2187.6999999999998</v>
      </c>
      <c r="H134" s="94">
        <v>0.99712853236098442</v>
      </c>
    </row>
    <row r="135" spans="1:8" outlineLevel="5" x14ac:dyDescent="0.25">
      <c r="A135" s="91" t="s">
        <v>179</v>
      </c>
      <c r="B135" s="92" t="s">
        <v>697</v>
      </c>
      <c r="C135" s="92" t="s">
        <v>79</v>
      </c>
      <c r="D135" s="92" t="s">
        <v>260</v>
      </c>
      <c r="E135" s="92"/>
      <c r="F135" s="93">
        <v>2194</v>
      </c>
      <c r="G135" s="93">
        <v>2187.6999999999998</v>
      </c>
      <c r="H135" s="94">
        <v>0.99712853236098442</v>
      </c>
    </row>
    <row r="136" spans="1:8" outlineLevel="6" x14ac:dyDescent="0.25">
      <c r="A136" s="91" t="s">
        <v>170</v>
      </c>
      <c r="B136" s="92" t="s">
        <v>697</v>
      </c>
      <c r="C136" s="92" t="s">
        <v>79</v>
      </c>
      <c r="D136" s="92" t="s">
        <v>261</v>
      </c>
      <c r="E136" s="92"/>
      <c r="F136" s="93">
        <v>194</v>
      </c>
      <c r="G136" s="93">
        <v>194</v>
      </c>
      <c r="H136" s="94">
        <v>1</v>
      </c>
    </row>
    <row r="137" spans="1:8" outlineLevel="7" x14ac:dyDescent="0.25">
      <c r="A137" s="96" t="s">
        <v>161</v>
      </c>
      <c r="B137" s="97" t="s">
        <v>697</v>
      </c>
      <c r="C137" s="97" t="s">
        <v>79</v>
      </c>
      <c r="D137" s="97" t="s">
        <v>261</v>
      </c>
      <c r="E137" s="97" t="s">
        <v>162</v>
      </c>
      <c r="F137" s="74">
        <v>194</v>
      </c>
      <c r="G137" s="74">
        <v>194</v>
      </c>
      <c r="H137" s="98">
        <v>1</v>
      </c>
    </row>
    <row r="138" spans="1:8" outlineLevel="6" x14ac:dyDescent="0.25">
      <c r="A138" s="91" t="s">
        <v>159</v>
      </c>
      <c r="B138" s="92" t="s">
        <v>697</v>
      </c>
      <c r="C138" s="92" t="s">
        <v>79</v>
      </c>
      <c r="D138" s="92" t="s">
        <v>262</v>
      </c>
      <c r="E138" s="92"/>
      <c r="F138" s="93">
        <v>440</v>
      </c>
      <c r="G138" s="93">
        <v>433.7</v>
      </c>
      <c r="H138" s="94">
        <v>0.9856818181818181</v>
      </c>
    </row>
    <row r="139" spans="1:8" outlineLevel="7" x14ac:dyDescent="0.25">
      <c r="A139" s="96" t="s">
        <v>161</v>
      </c>
      <c r="B139" s="97" t="s">
        <v>697</v>
      </c>
      <c r="C139" s="97" t="s">
        <v>79</v>
      </c>
      <c r="D139" s="97" t="s">
        <v>262</v>
      </c>
      <c r="E139" s="97" t="s">
        <v>162</v>
      </c>
      <c r="F139" s="74">
        <v>440</v>
      </c>
      <c r="G139" s="74">
        <v>433.7</v>
      </c>
      <c r="H139" s="98">
        <v>0.9856818181818181</v>
      </c>
    </row>
    <row r="140" spans="1:8" outlineLevel="6" x14ac:dyDescent="0.25">
      <c r="A140" s="91" t="s">
        <v>175</v>
      </c>
      <c r="B140" s="92" t="s">
        <v>697</v>
      </c>
      <c r="C140" s="92" t="s">
        <v>79</v>
      </c>
      <c r="D140" s="92" t="s">
        <v>263</v>
      </c>
      <c r="E140" s="92"/>
      <c r="F140" s="93">
        <v>1560</v>
      </c>
      <c r="G140" s="93">
        <v>1560</v>
      </c>
      <c r="H140" s="94">
        <v>1</v>
      </c>
    </row>
    <row r="141" spans="1:8" outlineLevel="7" x14ac:dyDescent="0.25">
      <c r="A141" s="96" t="s">
        <v>161</v>
      </c>
      <c r="B141" s="97" t="s">
        <v>697</v>
      </c>
      <c r="C141" s="97" t="s">
        <v>79</v>
      </c>
      <c r="D141" s="97" t="s">
        <v>263</v>
      </c>
      <c r="E141" s="97" t="s">
        <v>162</v>
      </c>
      <c r="F141" s="74">
        <v>1560</v>
      </c>
      <c r="G141" s="74">
        <v>1560</v>
      </c>
      <c r="H141" s="98">
        <v>1</v>
      </c>
    </row>
    <row r="142" spans="1:8" ht="24.75" customHeight="1" outlineLevel="2" x14ac:dyDescent="0.25">
      <c r="A142" s="91" t="s">
        <v>80</v>
      </c>
      <c r="B142" s="92" t="s">
        <v>697</v>
      </c>
      <c r="C142" s="92" t="s">
        <v>81</v>
      </c>
      <c r="D142" s="92"/>
      <c r="E142" s="92"/>
      <c r="F142" s="93">
        <v>29711.599999999999</v>
      </c>
      <c r="G142" s="93">
        <v>29676.799999999999</v>
      </c>
      <c r="H142" s="94">
        <v>0.9988287402899878</v>
      </c>
    </row>
    <row r="143" spans="1:8" outlineLevel="3" x14ac:dyDescent="0.25">
      <c r="A143" s="91" t="s">
        <v>256</v>
      </c>
      <c r="B143" s="92" t="s">
        <v>697</v>
      </c>
      <c r="C143" s="92" t="s">
        <v>81</v>
      </c>
      <c r="D143" s="92" t="s">
        <v>257</v>
      </c>
      <c r="E143" s="92"/>
      <c r="F143" s="93">
        <v>29711.599999999999</v>
      </c>
      <c r="G143" s="93">
        <v>29676.799999999999</v>
      </c>
      <c r="H143" s="94">
        <v>0.9988287402899878</v>
      </c>
    </row>
    <row r="144" spans="1:8" outlineLevel="4" x14ac:dyDescent="0.25">
      <c r="A144" s="100" t="s">
        <v>258</v>
      </c>
      <c r="B144" s="92" t="s">
        <v>697</v>
      </c>
      <c r="C144" s="92" t="s">
        <v>81</v>
      </c>
      <c r="D144" s="92" t="s">
        <v>259</v>
      </c>
      <c r="E144" s="92"/>
      <c r="F144" s="93">
        <v>407.2</v>
      </c>
      <c r="G144" s="93">
        <v>407.2</v>
      </c>
      <c r="H144" s="94">
        <v>1</v>
      </c>
    </row>
    <row r="145" spans="1:8" outlineLevel="5" x14ac:dyDescent="0.25">
      <c r="A145" s="91" t="s">
        <v>179</v>
      </c>
      <c r="B145" s="92" t="s">
        <v>697</v>
      </c>
      <c r="C145" s="92" t="s">
        <v>81</v>
      </c>
      <c r="D145" s="92" t="s">
        <v>260</v>
      </c>
      <c r="E145" s="92"/>
      <c r="F145" s="93">
        <v>407.2</v>
      </c>
      <c r="G145" s="93">
        <v>407.2</v>
      </c>
      <c r="H145" s="94">
        <v>1</v>
      </c>
    </row>
    <row r="146" spans="1:8" outlineLevel="6" x14ac:dyDescent="0.25">
      <c r="A146" s="91" t="s">
        <v>57</v>
      </c>
      <c r="B146" s="92" t="s">
        <v>697</v>
      </c>
      <c r="C146" s="92" t="s">
        <v>81</v>
      </c>
      <c r="D146" s="92" t="s">
        <v>264</v>
      </c>
      <c r="E146" s="92"/>
      <c r="F146" s="93">
        <v>407.2</v>
      </c>
      <c r="G146" s="93">
        <v>407.2</v>
      </c>
      <c r="H146" s="94">
        <v>1</v>
      </c>
    </row>
    <row r="147" spans="1:8" outlineLevel="7" x14ac:dyDescent="0.25">
      <c r="A147" s="96" t="s">
        <v>161</v>
      </c>
      <c r="B147" s="97" t="s">
        <v>697</v>
      </c>
      <c r="C147" s="97" t="s">
        <v>81</v>
      </c>
      <c r="D147" s="97" t="s">
        <v>264</v>
      </c>
      <c r="E147" s="97" t="s">
        <v>162</v>
      </c>
      <c r="F147" s="74">
        <v>257.2</v>
      </c>
      <c r="G147" s="74">
        <v>257.2</v>
      </c>
      <c r="H147" s="98">
        <v>1</v>
      </c>
    </row>
    <row r="148" spans="1:8" outlineLevel="7" x14ac:dyDescent="0.25">
      <c r="A148" s="96" t="s">
        <v>157</v>
      </c>
      <c r="B148" s="97" t="s">
        <v>697</v>
      </c>
      <c r="C148" s="97" t="s">
        <v>81</v>
      </c>
      <c r="D148" s="97" t="s">
        <v>264</v>
      </c>
      <c r="E148" s="97" t="s">
        <v>158</v>
      </c>
      <c r="F148" s="74">
        <v>150</v>
      </c>
      <c r="G148" s="74">
        <v>150</v>
      </c>
      <c r="H148" s="98">
        <v>1</v>
      </c>
    </row>
    <row r="149" spans="1:8" ht="38.25" outlineLevel="4" x14ac:dyDescent="0.25">
      <c r="A149" s="100" t="s">
        <v>269</v>
      </c>
      <c r="B149" s="92" t="s">
        <v>697</v>
      </c>
      <c r="C149" s="92" t="s">
        <v>81</v>
      </c>
      <c r="D149" s="92" t="s">
        <v>270</v>
      </c>
      <c r="E149" s="92"/>
      <c r="F149" s="93">
        <v>29304.399999999998</v>
      </c>
      <c r="G149" s="93">
        <v>29269.599999999999</v>
      </c>
      <c r="H149" s="94">
        <v>0.99881246502231746</v>
      </c>
    </row>
    <row r="150" spans="1:8" outlineLevel="5" x14ac:dyDescent="0.25">
      <c r="A150" s="91" t="s">
        <v>167</v>
      </c>
      <c r="B150" s="92" t="s">
        <v>697</v>
      </c>
      <c r="C150" s="92" t="s">
        <v>81</v>
      </c>
      <c r="D150" s="92" t="s">
        <v>271</v>
      </c>
      <c r="E150" s="92"/>
      <c r="F150" s="93">
        <v>29304.399999999998</v>
      </c>
      <c r="G150" s="93">
        <v>29269.599999999999</v>
      </c>
      <c r="H150" s="94">
        <v>0.99881246502231746</v>
      </c>
    </row>
    <row r="151" spans="1:8" outlineLevel="6" x14ac:dyDescent="0.25">
      <c r="A151" s="91" t="s">
        <v>153</v>
      </c>
      <c r="B151" s="92" t="s">
        <v>697</v>
      </c>
      <c r="C151" s="92" t="s">
        <v>81</v>
      </c>
      <c r="D151" s="92" t="s">
        <v>272</v>
      </c>
      <c r="E151" s="92"/>
      <c r="F151" s="93">
        <v>115.6</v>
      </c>
      <c r="G151" s="93">
        <v>115</v>
      </c>
      <c r="H151" s="94">
        <v>0.99480968858131491</v>
      </c>
    </row>
    <row r="152" spans="1:8" ht="25.5" outlineLevel="7" x14ac:dyDescent="0.25">
      <c r="A152" s="96" t="s">
        <v>155</v>
      </c>
      <c r="B152" s="97" t="s">
        <v>697</v>
      </c>
      <c r="C152" s="97" t="s">
        <v>81</v>
      </c>
      <c r="D152" s="97" t="s">
        <v>272</v>
      </c>
      <c r="E152" s="97" t="s">
        <v>156</v>
      </c>
      <c r="F152" s="74">
        <v>115.6</v>
      </c>
      <c r="G152" s="74">
        <v>115</v>
      </c>
      <c r="H152" s="98">
        <v>0.99480968858131491</v>
      </c>
    </row>
    <row r="153" spans="1:8" outlineLevel="6" x14ac:dyDescent="0.25">
      <c r="A153" s="91" t="s">
        <v>170</v>
      </c>
      <c r="B153" s="92" t="s">
        <v>697</v>
      </c>
      <c r="C153" s="92" t="s">
        <v>81</v>
      </c>
      <c r="D153" s="92" t="s">
        <v>273</v>
      </c>
      <c r="E153" s="92"/>
      <c r="F153" s="93">
        <v>602.20000000000005</v>
      </c>
      <c r="G153" s="93">
        <v>602.20000000000005</v>
      </c>
      <c r="H153" s="94">
        <v>1</v>
      </c>
    </row>
    <row r="154" spans="1:8" outlineLevel="7" x14ac:dyDescent="0.25">
      <c r="A154" s="96" t="s">
        <v>161</v>
      </c>
      <c r="B154" s="97" t="s">
        <v>697</v>
      </c>
      <c r="C154" s="97" t="s">
        <v>81</v>
      </c>
      <c r="D154" s="97" t="s">
        <v>273</v>
      </c>
      <c r="E154" s="97" t="s">
        <v>162</v>
      </c>
      <c r="F154" s="74">
        <v>602.20000000000005</v>
      </c>
      <c r="G154" s="74">
        <v>602.20000000000005</v>
      </c>
      <c r="H154" s="98">
        <v>1</v>
      </c>
    </row>
    <row r="155" spans="1:8" outlineLevel="6" x14ac:dyDescent="0.25">
      <c r="A155" s="91" t="s">
        <v>159</v>
      </c>
      <c r="B155" s="92" t="s">
        <v>697</v>
      </c>
      <c r="C155" s="92" t="s">
        <v>81</v>
      </c>
      <c r="D155" s="92" t="s">
        <v>274</v>
      </c>
      <c r="E155" s="92"/>
      <c r="F155" s="93">
        <v>404.8</v>
      </c>
      <c r="G155" s="93">
        <v>390.2</v>
      </c>
      <c r="H155" s="94">
        <v>0.9639328063241106</v>
      </c>
    </row>
    <row r="156" spans="1:8" outlineLevel="7" x14ac:dyDescent="0.25">
      <c r="A156" s="96" t="s">
        <v>161</v>
      </c>
      <c r="B156" s="97" t="s">
        <v>697</v>
      </c>
      <c r="C156" s="97" t="s">
        <v>81</v>
      </c>
      <c r="D156" s="97" t="s">
        <v>274</v>
      </c>
      <c r="E156" s="97" t="s">
        <v>162</v>
      </c>
      <c r="F156" s="74">
        <v>392.8</v>
      </c>
      <c r="G156" s="74">
        <v>381.8</v>
      </c>
      <c r="H156" s="98">
        <v>0.97199592668024437</v>
      </c>
    </row>
    <row r="157" spans="1:8" outlineLevel="7" x14ac:dyDescent="0.25">
      <c r="A157" s="96" t="s">
        <v>173</v>
      </c>
      <c r="B157" s="97" t="s">
        <v>697</v>
      </c>
      <c r="C157" s="97" t="s">
        <v>81</v>
      </c>
      <c r="D157" s="97" t="s">
        <v>274</v>
      </c>
      <c r="E157" s="97" t="s">
        <v>174</v>
      </c>
      <c r="F157" s="74">
        <v>12</v>
      </c>
      <c r="G157" s="74">
        <v>8.4</v>
      </c>
      <c r="H157" s="98">
        <v>0.70000000000000007</v>
      </c>
    </row>
    <row r="158" spans="1:8" outlineLevel="6" x14ac:dyDescent="0.25">
      <c r="A158" s="91" t="s">
        <v>175</v>
      </c>
      <c r="B158" s="92" t="s">
        <v>697</v>
      </c>
      <c r="C158" s="92" t="s">
        <v>81</v>
      </c>
      <c r="D158" s="92" t="s">
        <v>275</v>
      </c>
      <c r="E158" s="92"/>
      <c r="F158" s="93">
        <v>614.20000000000005</v>
      </c>
      <c r="G158" s="93">
        <v>613.9</v>
      </c>
      <c r="H158" s="94">
        <v>0.99951155975252348</v>
      </c>
    </row>
    <row r="159" spans="1:8" outlineLevel="7" x14ac:dyDescent="0.25">
      <c r="A159" s="96" t="s">
        <v>161</v>
      </c>
      <c r="B159" s="97" t="s">
        <v>697</v>
      </c>
      <c r="C159" s="97" t="s">
        <v>81</v>
      </c>
      <c r="D159" s="97" t="s">
        <v>275</v>
      </c>
      <c r="E159" s="97" t="s">
        <v>162</v>
      </c>
      <c r="F159" s="74">
        <v>614.20000000000005</v>
      </c>
      <c r="G159" s="74">
        <v>613.9</v>
      </c>
      <c r="H159" s="98">
        <v>0.99951155975252348</v>
      </c>
    </row>
    <row r="160" spans="1:8" outlineLevel="6" x14ac:dyDescent="0.25">
      <c r="A160" s="91" t="s">
        <v>163</v>
      </c>
      <c r="B160" s="92" t="s">
        <v>697</v>
      </c>
      <c r="C160" s="92" t="s">
        <v>81</v>
      </c>
      <c r="D160" s="92" t="s">
        <v>276</v>
      </c>
      <c r="E160" s="92"/>
      <c r="F160" s="93">
        <v>27567.599999999999</v>
      </c>
      <c r="G160" s="93">
        <v>27548.3</v>
      </c>
      <c r="H160" s="94">
        <v>0.99929990278442815</v>
      </c>
    </row>
    <row r="161" spans="1:8" ht="38.25" outlineLevel="7" x14ac:dyDescent="0.25">
      <c r="A161" s="91" t="s">
        <v>165</v>
      </c>
      <c r="B161" s="92" t="s">
        <v>697</v>
      </c>
      <c r="C161" s="92" t="s">
        <v>81</v>
      </c>
      <c r="D161" s="92" t="s">
        <v>277</v>
      </c>
      <c r="E161" s="92"/>
      <c r="F161" s="93">
        <v>27567.599999999999</v>
      </c>
      <c r="G161" s="93">
        <v>27548.3</v>
      </c>
      <c r="H161" s="94">
        <v>0.99929990278442815</v>
      </c>
    </row>
    <row r="162" spans="1:8" ht="25.5" outlineLevel="7" x14ac:dyDescent="0.25">
      <c r="A162" s="96" t="s">
        <v>155</v>
      </c>
      <c r="B162" s="97" t="s">
        <v>697</v>
      </c>
      <c r="C162" s="97" t="s">
        <v>81</v>
      </c>
      <c r="D162" s="97" t="s">
        <v>277</v>
      </c>
      <c r="E162" s="97" t="s">
        <v>156</v>
      </c>
      <c r="F162" s="74">
        <v>27567.599999999999</v>
      </c>
      <c r="G162" s="74">
        <v>27548.3</v>
      </c>
      <c r="H162" s="98">
        <v>0.99929990278442815</v>
      </c>
    </row>
    <row r="163" spans="1:8" outlineLevel="2" x14ac:dyDescent="0.25">
      <c r="A163" s="91" t="s">
        <v>82</v>
      </c>
      <c r="B163" s="92" t="s">
        <v>697</v>
      </c>
      <c r="C163" s="92" t="s">
        <v>83</v>
      </c>
      <c r="D163" s="92"/>
      <c r="E163" s="92"/>
      <c r="F163" s="93">
        <v>75</v>
      </c>
      <c r="G163" s="93">
        <v>75</v>
      </c>
      <c r="H163" s="94">
        <v>1</v>
      </c>
    </row>
    <row r="164" spans="1:8" outlineLevel="3" x14ac:dyDescent="0.25">
      <c r="A164" s="91" t="s">
        <v>256</v>
      </c>
      <c r="B164" s="92" t="s">
        <v>697</v>
      </c>
      <c r="C164" s="92" t="s">
        <v>83</v>
      </c>
      <c r="D164" s="92" t="s">
        <v>257</v>
      </c>
      <c r="E164" s="92"/>
      <c r="F164" s="93">
        <v>75</v>
      </c>
      <c r="G164" s="93">
        <v>75</v>
      </c>
      <c r="H164" s="94">
        <v>1</v>
      </c>
    </row>
    <row r="165" spans="1:8" ht="25.5" outlineLevel="4" x14ac:dyDescent="0.25">
      <c r="A165" s="91" t="s">
        <v>265</v>
      </c>
      <c r="B165" s="92" t="s">
        <v>697</v>
      </c>
      <c r="C165" s="92" t="s">
        <v>83</v>
      </c>
      <c r="D165" s="92" t="s">
        <v>266</v>
      </c>
      <c r="E165" s="92"/>
      <c r="F165" s="93">
        <v>75</v>
      </c>
      <c r="G165" s="93">
        <v>75</v>
      </c>
      <c r="H165" s="94">
        <v>1</v>
      </c>
    </row>
    <row r="166" spans="1:8" outlineLevel="5" x14ac:dyDescent="0.25">
      <c r="A166" s="91" t="s">
        <v>179</v>
      </c>
      <c r="B166" s="92" t="s">
        <v>697</v>
      </c>
      <c r="C166" s="92" t="s">
        <v>83</v>
      </c>
      <c r="D166" s="92" t="s">
        <v>267</v>
      </c>
      <c r="E166" s="92"/>
      <c r="F166" s="93">
        <v>75</v>
      </c>
      <c r="G166" s="93">
        <v>75</v>
      </c>
      <c r="H166" s="94">
        <v>1</v>
      </c>
    </row>
    <row r="167" spans="1:8" ht="25.5" outlineLevel="6" x14ac:dyDescent="0.25">
      <c r="A167" s="91" t="s">
        <v>184</v>
      </c>
      <c r="B167" s="92" t="s">
        <v>697</v>
      </c>
      <c r="C167" s="92" t="s">
        <v>83</v>
      </c>
      <c r="D167" s="92" t="s">
        <v>268</v>
      </c>
      <c r="E167" s="92"/>
      <c r="F167" s="93">
        <v>75</v>
      </c>
      <c r="G167" s="93">
        <v>75</v>
      </c>
      <c r="H167" s="94">
        <v>1</v>
      </c>
    </row>
    <row r="168" spans="1:8" outlineLevel="7" x14ac:dyDescent="0.25">
      <c r="A168" s="96" t="s">
        <v>161</v>
      </c>
      <c r="B168" s="97" t="s">
        <v>697</v>
      </c>
      <c r="C168" s="97" t="s">
        <v>83</v>
      </c>
      <c r="D168" s="97" t="s">
        <v>268</v>
      </c>
      <c r="E168" s="97" t="s">
        <v>162</v>
      </c>
      <c r="F168" s="74">
        <v>75</v>
      </c>
      <c r="G168" s="74">
        <v>75</v>
      </c>
      <c r="H168" s="98">
        <v>1</v>
      </c>
    </row>
    <row r="169" spans="1:8" outlineLevel="1" x14ac:dyDescent="0.25">
      <c r="A169" s="91" t="s">
        <v>85</v>
      </c>
      <c r="B169" s="92" t="s">
        <v>697</v>
      </c>
      <c r="C169" s="92" t="s">
        <v>86</v>
      </c>
      <c r="D169" s="92"/>
      <c r="E169" s="92"/>
      <c r="F169" s="93">
        <v>34795.200000000004</v>
      </c>
      <c r="G169" s="93">
        <v>21130.3</v>
      </c>
      <c r="H169" s="94">
        <v>0.60727629098266422</v>
      </c>
    </row>
    <row r="170" spans="1:8" outlineLevel="2" x14ac:dyDescent="0.25">
      <c r="A170" s="91" t="s">
        <v>87</v>
      </c>
      <c r="B170" s="92" t="s">
        <v>697</v>
      </c>
      <c r="C170" s="92" t="s">
        <v>88</v>
      </c>
      <c r="D170" s="92"/>
      <c r="E170" s="92"/>
      <c r="F170" s="93">
        <v>34662.800000000003</v>
      </c>
      <c r="G170" s="93">
        <v>20997.899999999998</v>
      </c>
      <c r="H170" s="94">
        <v>0.60577622119390229</v>
      </c>
    </row>
    <row r="171" spans="1:8" ht="38.25" outlineLevel="3" x14ac:dyDescent="0.25">
      <c r="A171" s="99" t="s">
        <v>278</v>
      </c>
      <c r="B171" s="92" t="s">
        <v>697</v>
      </c>
      <c r="C171" s="92" t="s">
        <v>88</v>
      </c>
      <c r="D171" s="92" t="s">
        <v>279</v>
      </c>
      <c r="E171" s="92"/>
      <c r="F171" s="93">
        <v>21685.599999999999</v>
      </c>
      <c r="G171" s="93">
        <v>20997.899999999998</v>
      </c>
      <c r="H171" s="94">
        <v>0.96828771166119454</v>
      </c>
    </row>
    <row r="172" spans="1:8" ht="51" outlineLevel="4" x14ac:dyDescent="0.25">
      <c r="A172" s="99" t="s">
        <v>699</v>
      </c>
      <c r="B172" s="92" t="s">
        <v>697</v>
      </c>
      <c r="C172" s="92" t="s">
        <v>88</v>
      </c>
      <c r="D172" s="92" t="s">
        <v>281</v>
      </c>
      <c r="E172" s="92"/>
      <c r="F172" s="93">
        <v>21426.1</v>
      </c>
      <c r="G172" s="93">
        <v>20835.3</v>
      </c>
      <c r="H172" s="94">
        <v>0.9724261531496633</v>
      </c>
    </row>
    <row r="173" spans="1:8" outlineLevel="5" x14ac:dyDescent="0.25">
      <c r="A173" s="91" t="s">
        <v>179</v>
      </c>
      <c r="B173" s="92" t="s">
        <v>697</v>
      </c>
      <c r="C173" s="92" t="s">
        <v>88</v>
      </c>
      <c r="D173" s="92" t="s">
        <v>282</v>
      </c>
      <c r="E173" s="92"/>
      <c r="F173" s="93">
        <v>21426.1</v>
      </c>
      <c r="G173" s="93">
        <v>20835.3</v>
      </c>
      <c r="H173" s="94">
        <v>0.9724261531496633</v>
      </c>
    </row>
    <row r="174" spans="1:8" outlineLevel="6" x14ac:dyDescent="0.25">
      <c r="A174" s="91" t="s">
        <v>170</v>
      </c>
      <c r="B174" s="92" t="s">
        <v>697</v>
      </c>
      <c r="C174" s="92" t="s">
        <v>88</v>
      </c>
      <c r="D174" s="92" t="s">
        <v>283</v>
      </c>
      <c r="E174" s="92"/>
      <c r="F174" s="93">
        <v>13009</v>
      </c>
      <c r="G174" s="93">
        <v>12522</v>
      </c>
      <c r="H174" s="94">
        <v>0.96256437850718735</v>
      </c>
    </row>
    <row r="175" spans="1:8" outlineLevel="7" x14ac:dyDescent="0.25">
      <c r="A175" s="96" t="s">
        <v>161</v>
      </c>
      <c r="B175" s="97" t="s">
        <v>697</v>
      </c>
      <c r="C175" s="97" t="s">
        <v>88</v>
      </c>
      <c r="D175" s="97" t="s">
        <v>283</v>
      </c>
      <c r="E175" s="97" t="s">
        <v>162</v>
      </c>
      <c r="F175" s="74">
        <v>13009</v>
      </c>
      <c r="G175" s="74">
        <v>12522</v>
      </c>
      <c r="H175" s="98">
        <v>0.96256437850718735</v>
      </c>
    </row>
    <row r="176" spans="1:8" outlineLevel="6" x14ac:dyDescent="0.25">
      <c r="A176" s="91" t="s">
        <v>175</v>
      </c>
      <c r="B176" s="92" t="s">
        <v>697</v>
      </c>
      <c r="C176" s="92" t="s">
        <v>88</v>
      </c>
      <c r="D176" s="92" t="s">
        <v>284</v>
      </c>
      <c r="E176" s="92"/>
      <c r="F176" s="93">
        <v>8417.0999999999985</v>
      </c>
      <c r="G176" s="93">
        <v>8313.2999999999993</v>
      </c>
      <c r="H176" s="94">
        <v>0.98766796164949933</v>
      </c>
    </row>
    <row r="177" spans="1:8" outlineLevel="7" x14ac:dyDescent="0.25">
      <c r="A177" s="96" t="s">
        <v>161</v>
      </c>
      <c r="B177" s="97" t="s">
        <v>697</v>
      </c>
      <c r="C177" s="97" t="s">
        <v>88</v>
      </c>
      <c r="D177" s="97" t="s">
        <v>284</v>
      </c>
      <c r="E177" s="97" t="s">
        <v>162</v>
      </c>
      <c r="F177" s="74">
        <v>8417.0999999999985</v>
      </c>
      <c r="G177" s="74">
        <v>8313.2999999999993</v>
      </c>
      <c r="H177" s="98">
        <v>0.98766796164949933</v>
      </c>
    </row>
    <row r="178" spans="1:8" ht="25.5" outlineLevel="4" x14ac:dyDescent="0.25">
      <c r="A178" s="91" t="s">
        <v>285</v>
      </c>
      <c r="B178" s="92" t="s">
        <v>697</v>
      </c>
      <c r="C178" s="92" t="s">
        <v>88</v>
      </c>
      <c r="D178" s="92" t="s">
        <v>286</v>
      </c>
      <c r="E178" s="92"/>
      <c r="F178" s="93">
        <v>259.5</v>
      </c>
      <c r="G178" s="93">
        <v>162.6</v>
      </c>
      <c r="H178" s="94">
        <v>0.62658959537572256</v>
      </c>
    </row>
    <row r="179" spans="1:8" outlineLevel="5" x14ac:dyDescent="0.25">
      <c r="A179" s="91" t="s">
        <v>179</v>
      </c>
      <c r="B179" s="92" t="s">
        <v>697</v>
      </c>
      <c r="C179" s="92" t="s">
        <v>88</v>
      </c>
      <c r="D179" s="92" t="s">
        <v>287</v>
      </c>
      <c r="E179" s="92"/>
      <c r="F179" s="93">
        <v>259.5</v>
      </c>
      <c r="G179" s="93">
        <v>162.6</v>
      </c>
      <c r="H179" s="94">
        <v>0.62658959537572256</v>
      </c>
    </row>
    <row r="180" spans="1:8" outlineLevel="6" x14ac:dyDescent="0.25">
      <c r="A180" s="91" t="s">
        <v>159</v>
      </c>
      <c r="B180" s="92" t="s">
        <v>697</v>
      </c>
      <c r="C180" s="92" t="s">
        <v>88</v>
      </c>
      <c r="D180" s="92" t="s">
        <v>288</v>
      </c>
      <c r="E180" s="92"/>
      <c r="F180" s="93">
        <v>259.5</v>
      </c>
      <c r="G180" s="93">
        <v>162.6</v>
      </c>
      <c r="H180" s="94">
        <v>0.62658959537572256</v>
      </c>
    </row>
    <row r="181" spans="1:8" outlineLevel="7" x14ac:dyDescent="0.25">
      <c r="A181" s="96" t="s">
        <v>161</v>
      </c>
      <c r="B181" s="97" t="s">
        <v>697</v>
      </c>
      <c r="C181" s="97" t="s">
        <v>88</v>
      </c>
      <c r="D181" s="97" t="s">
        <v>288</v>
      </c>
      <c r="E181" s="97" t="s">
        <v>162</v>
      </c>
      <c r="F181" s="74">
        <v>259.5</v>
      </c>
      <c r="G181" s="74">
        <v>162.6</v>
      </c>
      <c r="H181" s="98">
        <v>0.62658959537572256</v>
      </c>
    </row>
    <row r="182" spans="1:8" ht="25.5" outlineLevel="3" x14ac:dyDescent="0.25">
      <c r="A182" s="100" t="s">
        <v>624</v>
      </c>
      <c r="B182" s="119" t="s">
        <v>697</v>
      </c>
      <c r="C182" s="119" t="s">
        <v>88</v>
      </c>
      <c r="D182" s="119" t="s">
        <v>625</v>
      </c>
      <c r="E182" s="119"/>
      <c r="F182" s="93">
        <v>12977.2</v>
      </c>
      <c r="G182" s="93">
        <v>0</v>
      </c>
      <c r="H182" s="94">
        <v>0</v>
      </c>
    </row>
    <row r="183" spans="1:8" ht="25.5" outlineLevel="4" x14ac:dyDescent="0.25">
      <c r="A183" s="100" t="s">
        <v>632</v>
      </c>
      <c r="B183" s="119" t="s">
        <v>697</v>
      </c>
      <c r="C183" s="119" t="s">
        <v>88</v>
      </c>
      <c r="D183" s="119" t="s">
        <v>633</v>
      </c>
      <c r="E183" s="119"/>
      <c r="F183" s="93">
        <v>12977.2</v>
      </c>
      <c r="G183" s="93">
        <v>0</v>
      </c>
      <c r="H183" s="94">
        <v>0</v>
      </c>
    </row>
    <row r="184" spans="1:8" outlineLevel="5" x14ac:dyDescent="0.25">
      <c r="A184" s="100" t="s">
        <v>192</v>
      </c>
      <c r="B184" s="119" t="s">
        <v>697</v>
      </c>
      <c r="C184" s="119" t="s">
        <v>88</v>
      </c>
      <c r="D184" s="119" t="s">
        <v>634</v>
      </c>
      <c r="E184" s="119"/>
      <c r="F184" s="93">
        <v>12977.2</v>
      </c>
      <c r="G184" s="93">
        <v>0</v>
      </c>
      <c r="H184" s="94">
        <v>0</v>
      </c>
    </row>
    <row r="185" spans="1:8" ht="38.25" outlineLevel="6" x14ac:dyDescent="0.25">
      <c r="A185" s="100" t="s">
        <v>629</v>
      </c>
      <c r="B185" s="119" t="s">
        <v>697</v>
      </c>
      <c r="C185" s="119" t="s">
        <v>88</v>
      </c>
      <c r="D185" s="119" t="s">
        <v>635</v>
      </c>
      <c r="E185" s="119"/>
      <c r="F185" s="93">
        <v>12977.2</v>
      </c>
      <c r="G185" s="93">
        <v>0</v>
      </c>
      <c r="H185" s="94">
        <v>0</v>
      </c>
    </row>
    <row r="186" spans="1:8" outlineLevel="7" x14ac:dyDescent="0.25">
      <c r="A186" s="120" t="s">
        <v>196</v>
      </c>
      <c r="B186" s="121" t="s">
        <v>697</v>
      </c>
      <c r="C186" s="121" t="s">
        <v>88</v>
      </c>
      <c r="D186" s="121" t="s">
        <v>635</v>
      </c>
      <c r="E186" s="121" t="s">
        <v>197</v>
      </c>
      <c r="F186" s="74">
        <v>12977.2</v>
      </c>
      <c r="G186" s="74">
        <v>0</v>
      </c>
      <c r="H186" s="98">
        <v>0</v>
      </c>
    </row>
    <row r="187" spans="1:8" outlineLevel="2" x14ac:dyDescent="0.25">
      <c r="A187" s="91" t="s">
        <v>89</v>
      </c>
      <c r="B187" s="92" t="s">
        <v>697</v>
      </c>
      <c r="C187" s="92" t="s">
        <v>90</v>
      </c>
      <c r="D187" s="92"/>
      <c r="E187" s="92"/>
      <c r="F187" s="93">
        <v>132.39999999999998</v>
      </c>
      <c r="G187" s="93">
        <v>132.4</v>
      </c>
      <c r="H187" s="94">
        <v>1.0000000000000002</v>
      </c>
    </row>
    <row r="188" spans="1:8" ht="25.5" outlineLevel="3" x14ac:dyDescent="0.25">
      <c r="A188" s="91" t="s">
        <v>619</v>
      </c>
      <c r="B188" s="92" t="s">
        <v>697</v>
      </c>
      <c r="C188" s="92" t="s">
        <v>90</v>
      </c>
      <c r="D188" s="92" t="s">
        <v>620</v>
      </c>
      <c r="E188" s="92"/>
      <c r="F188" s="93">
        <v>132.39999999999998</v>
      </c>
      <c r="G188" s="93">
        <v>132.4</v>
      </c>
      <c r="H188" s="94">
        <v>1.0000000000000002</v>
      </c>
    </row>
    <row r="189" spans="1:8" ht="25.5" outlineLevel="4" x14ac:dyDescent="0.25">
      <c r="A189" s="91" t="s">
        <v>619</v>
      </c>
      <c r="B189" s="92" t="s">
        <v>697</v>
      </c>
      <c r="C189" s="92" t="s">
        <v>90</v>
      </c>
      <c r="D189" s="92" t="s">
        <v>621</v>
      </c>
      <c r="E189" s="92"/>
      <c r="F189" s="93">
        <v>132.39999999999998</v>
      </c>
      <c r="G189" s="93">
        <v>132.4</v>
      </c>
      <c r="H189" s="94">
        <v>1.0000000000000002</v>
      </c>
    </row>
    <row r="190" spans="1:8" outlineLevel="5" x14ac:dyDescent="0.25">
      <c r="A190" s="91" t="s">
        <v>179</v>
      </c>
      <c r="B190" s="92" t="s">
        <v>697</v>
      </c>
      <c r="C190" s="92" t="s">
        <v>90</v>
      </c>
      <c r="D190" s="92" t="s">
        <v>622</v>
      </c>
      <c r="E190" s="92"/>
      <c r="F190" s="93">
        <v>132.4</v>
      </c>
      <c r="G190" s="93">
        <v>132.4</v>
      </c>
      <c r="H190" s="94">
        <v>1</v>
      </c>
    </row>
    <row r="191" spans="1:8" outlineLevel="6" x14ac:dyDescent="0.25">
      <c r="A191" s="91" t="s">
        <v>175</v>
      </c>
      <c r="B191" s="92" t="s">
        <v>697</v>
      </c>
      <c r="C191" s="92" t="s">
        <v>90</v>
      </c>
      <c r="D191" s="92" t="s">
        <v>623</v>
      </c>
      <c r="E191" s="92"/>
      <c r="F191" s="93">
        <v>132.4</v>
      </c>
      <c r="G191" s="93">
        <v>132.4</v>
      </c>
      <c r="H191" s="94">
        <v>1</v>
      </c>
    </row>
    <row r="192" spans="1:8" outlineLevel="7" x14ac:dyDescent="0.25">
      <c r="A192" s="96" t="s">
        <v>161</v>
      </c>
      <c r="B192" s="97" t="s">
        <v>697</v>
      </c>
      <c r="C192" s="97" t="s">
        <v>90</v>
      </c>
      <c r="D192" s="97" t="s">
        <v>623</v>
      </c>
      <c r="E192" s="97" t="s">
        <v>162</v>
      </c>
      <c r="F192" s="74">
        <v>132.4</v>
      </c>
      <c r="G192" s="74">
        <v>132.4</v>
      </c>
      <c r="H192" s="98">
        <v>1</v>
      </c>
    </row>
    <row r="193" spans="1:8" outlineLevel="1" x14ac:dyDescent="0.25">
      <c r="A193" s="91" t="s">
        <v>91</v>
      </c>
      <c r="B193" s="92" t="s">
        <v>697</v>
      </c>
      <c r="C193" s="92" t="s">
        <v>92</v>
      </c>
      <c r="D193" s="92"/>
      <c r="E193" s="92"/>
      <c r="F193" s="93">
        <v>30932.7</v>
      </c>
      <c r="G193" s="93">
        <v>26309.4</v>
      </c>
      <c r="H193" s="94">
        <v>0.85053681055969899</v>
      </c>
    </row>
    <row r="194" spans="1:8" outlineLevel="2" x14ac:dyDescent="0.25">
      <c r="A194" s="91" t="s">
        <v>93</v>
      </c>
      <c r="B194" s="92" t="s">
        <v>697</v>
      </c>
      <c r="C194" s="92" t="s">
        <v>94</v>
      </c>
      <c r="D194" s="92"/>
      <c r="E194" s="92"/>
      <c r="F194" s="93">
        <v>12724</v>
      </c>
      <c r="G194" s="93">
        <v>8100.7000000000007</v>
      </c>
      <c r="H194" s="94">
        <v>0.63664728072933041</v>
      </c>
    </row>
    <row r="195" spans="1:8" ht="38.25" outlineLevel="3" x14ac:dyDescent="0.25">
      <c r="A195" s="91" t="s">
        <v>700</v>
      </c>
      <c r="B195" s="92" t="s">
        <v>697</v>
      </c>
      <c r="C195" s="92" t="s">
        <v>94</v>
      </c>
      <c r="D195" s="92" t="s">
        <v>600</v>
      </c>
      <c r="E195" s="92"/>
      <c r="F195" s="93">
        <v>1523.9</v>
      </c>
      <c r="G195" s="93">
        <v>1497.9</v>
      </c>
      <c r="H195" s="94">
        <v>0.98293851302578905</v>
      </c>
    </row>
    <row r="196" spans="1:8" outlineLevel="4" x14ac:dyDescent="0.25">
      <c r="A196" s="91" t="s">
        <v>601</v>
      </c>
      <c r="B196" s="92" t="s">
        <v>697</v>
      </c>
      <c r="C196" s="92" t="s">
        <v>94</v>
      </c>
      <c r="D196" s="92" t="s">
        <v>602</v>
      </c>
      <c r="E196" s="92"/>
      <c r="F196" s="93">
        <v>349.7</v>
      </c>
      <c r="G196" s="93">
        <v>323.7</v>
      </c>
      <c r="H196" s="94">
        <v>0.92565055762081783</v>
      </c>
    </row>
    <row r="197" spans="1:8" outlineLevel="5" x14ac:dyDescent="0.25">
      <c r="A197" s="91" t="s">
        <v>179</v>
      </c>
      <c r="B197" s="92" t="s">
        <v>697</v>
      </c>
      <c r="C197" s="92" t="s">
        <v>94</v>
      </c>
      <c r="D197" s="92" t="s">
        <v>603</v>
      </c>
      <c r="E197" s="92"/>
      <c r="F197" s="93">
        <v>349.7</v>
      </c>
      <c r="G197" s="93">
        <v>323.7</v>
      </c>
      <c r="H197" s="94">
        <v>0.92565055762081783</v>
      </c>
    </row>
    <row r="198" spans="1:8" outlineLevel="6" x14ac:dyDescent="0.25">
      <c r="A198" s="91" t="s">
        <v>175</v>
      </c>
      <c r="B198" s="92" t="s">
        <v>697</v>
      </c>
      <c r="C198" s="92" t="s">
        <v>94</v>
      </c>
      <c r="D198" s="92" t="s">
        <v>604</v>
      </c>
      <c r="E198" s="92"/>
      <c r="F198" s="93">
        <v>349.7</v>
      </c>
      <c r="G198" s="93">
        <v>323.7</v>
      </c>
      <c r="H198" s="94">
        <v>0.92565055762081783</v>
      </c>
    </row>
    <row r="199" spans="1:8" outlineLevel="7" x14ac:dyDescent="0.25">
      <c r="A199" s="96" t="s">
        <v>161</v>
      </c>
      <c r="B199" s="97" t="s">
        <v>697</v>
      </c>
      <c r="C199" s="97" t="s">
        <v>94</v>
      </c>
      <c r="D199" s="97" t="s">
        <v>604</v>
      </c>
      <c r="E199" s="97" t="s">
        <v>162</v>
      </c>
      <c r="F199" s="74">
        <v>349.7</v>
      </c>
      <c r="G199" s="74">
        <v>323.7</v>
      </c>
      <c r="H199" s="98">
        <v>0.92565055762081783</v>
      </c>
    </row>
    <row r="200" spans="1:8" ht="25.5" outlineLevel="4" x14ac:dyDescent="0.25">
      <c r="A200" s="91" t="s">
        <v>605</v>
      </c>
      <c r="B200" s="92" t="s">
        <v>697</v>
      </c>
      <c r="C200" s="92" t="s">
        <v>94</v>
      </c>
      <c r="D200" s="92" t="s">
        <v>606</v>
      </c>
      <c r="E200" s="92"/>
      <c r="F200" s="93">
        <v>1174.2</v>
      </c>
      <c r="G200" s="93">
        <v>1174.2</v>
      </c>
      <c r="H200" s="94">
        <v>1</v>
      </c>
    </row>
    <row r="201" spans="1:8" outlineLevel="5" x14ac:dyDescent="0.25">
      <c r="A201" s="91" t="s">
        <v>179</v>
      </c>
      <c r="B201" s="92" t="s">
        <v>697</v>
      </c>
      <c r="C201" s="92" t="s">
        <v>94</v>
      </c>
      <c r="D201" s="92" t="s">
        <v>607</v>
      </c>
      <c r="E201" s="92"/>
      <c r="F201" s="93">
        <v>1174.2</v>
      </c>
      <c r="G201" s="93">
        <v>1174.2</v>
      </c>
      <c r="H201" s="94">
        <v>1</v>
      </c>
    </row>
    <row r="202" spans="1:8" outlineLevel="6" x14ac:dyDescent="0.25">
      <c r="A202" s="91" t="s">
        <v>175</v>
      </c>
      <c r="B202" s="92" t="s">
        <v>697</v>
      </c>
      <c r="C202" s="92" t="s">
        <v>94</v>
      </c>
      <c r="D202" s="92" t="s">
        <v>608</v>
      </c>
      <c r="E202" s="92"/>
      <c r="F202" s="93">
        <v>1174.2</v>
      </c>
      <c r="G202" s="93">
        <v>1174.2</v>
      </c>
      <c r="H202" s="94">
        <v>1</v>
      </c>
    </row>
    <row r="203" spans="1:8" outlineLevel="7" x14ac:dyDescent="0.25">
      <c r="A203" s="96" t="s">
        <v>161</v>
      </c>
      <c r="B203" s="97" t="s">
        <v>697</v>
      </c>
      <c r="C203" s="97" t="s">
        <v>94</v>
      </c>
      <c r="D203" s="97" t="s">
        <v>608</v>
      </c>
      <c r="E203" s="97" t="s">
        <v>162</v>
      </c>
      <c r="F203" s="74">
        <v>1174.2</v>
      </c>
      <c r="G203" s="74">
        <v>1174.2</v>
      </c>
      <c r="H203" s="98">
        <v>1</v>
      </c>
    </row>
    <row r="204" spans="1:8" ht="25.5" outlineLevel="3" x14ac:dyDescent="0.25">
      <c r="A204" s="91" t="s">
        <v>614</v>
      </c>
      <c r="B204" s="92" t="s">
        <v>697</v>
      </c>
      <c r="C204" s="92" t="s">
        <v>94</v>
      </c>
      <c r="D204" s="92" t="s">
        <v>615</v>
      </c>
      <c r="E204" s="92"/>
      <c r="F204" s="93">
        <v>11200.1</v>
      </c>
      <c r="G204" s="93">
        <v>6602.8</v>
      </c>
      <c r="H204" s="94">
        <v>0.58953045062097664</v>
      </c>
    </row>
    <row r="205" spans="1:8" ht="25.5" outlineLevel="4" x14ac:dyDescent="0.25">
      <c r="A205" s="91" t="s">
        <v>614</v>
      </c>
      <c r="B205" s="92" t="s">
        <v>697</v>
      </c>
      <c r="C205" s="92" t="s">
        <v>94</v>
      </c>
      <c r="D205" s="92" t="s">
        <v>616</v>
      </c>
      <c r="E205" s="92"/>
      <c r="F205" s="93">
        <v>11200.1</v>
      </c>
      <c r="G205" s="93">
        <v>6602.8</v>
      </c>
      <c r="H205" s="94">
        <v>0.58953045062097664</v>
      </c>
    </row>
    <row r="206" spans="1:8" outlineLevel="5" x14ac:dyDescent="0.25">
      <c r="A206" s="91" t="s">
        <v>179</v>
      </c>
      <c r="B206" s="92" t="s">
        <v>697</v>
      </c>
      <c r="C206" s="92" t="s">
        <v>94</v>
      </c>
      <c r="D206" s="92" t="s">
        <v>617</v>
      </c>
      <c r="E206" s="92"/>
      <c r="F206" s="93">
        <v>11200.1</v>
      </c>
      <c r="G206" s="93">
        <v>6602.8</v>
      </c>
      <c r="H206" s="94">
        <v>0.58953045062097664</v>
      </c>
    </row>
    <row r="207" spans="1:8" outlineLevel="6" x14ac:dyDescent="0.25">
      <c r="A207" s="91" t="s">
        <v>190</v>
      </c>
      <c r="B207" s="92" t="s">
        <v>697</v>
      </c>
      <c r="C207" s="92" t="s">
        <v>94</v>
      </c>
      <c r="D207" s="92" t="s">
        <v>618</v>
      </c>
      <c r="E207" s="92"/>
      <c r="F207" s="93">
        <v>11200.1</v>
      </c>
      <c r="G207" s="93">
        <v>6602.8</v>
      </c>
      <c r="H207" s="94">
        <v>0.58953045062097664</v>
      </c>
    </row>
    <row r="208" spans="1:8" outlineLevel="7" x14ac:dyDescent="0.25">
      <c r="A208" s="96" t="s">
        <v>161</v>
      </c>
      <c r="B208" s="97" t="s">
        <v>697</v>
      </c>
      <c r="C208" s="97" t="s">
        <v>94</v>
      </c>
      <c r="D208" s="97" t="s">
        <v>618</v>
      </c>
      <c r="E208" s="97" t="s">
        <v>162</v>
      </c>
      <c r="F208" s="74">
        <v>11200.1</v>
      </c>
      <c r="G208" s="74">
        <v>6602.8</v>
      </c>
      <c r="H208" s="98">
        <v>0.58953045062097664</v>
      </c>
    </row>
    <row r="209" spans="1:8" outlineLevel="2" x14ac:dyDescent="0.25">
      <c r="A209" s="100" t="s">
        <v>95</v>
      </c>
      <c r="B209" s="119" t="s">
        <v>697</v>
      </c>
      <c r="C209" s="119" t="s">
        <v>96</v>
      </c>
      <c r="D209" s="119"/>
      <c r="E209" s="119"/>
      <c r="F209" s="93">
        <v>18208.7</v>
      </c>
      <c r="G209" s="93">
        <v>18208.7</v>
      </c>
      <c r="H209" s="94">
        <v>1</v>
      </c>
    </row>
    <row r="210" spans="1:8" outlineLevel="3" x14ac:dyDescent="0.25">
      <c r="A210" s="100" t="s">
        <v>609</v>
      </c>
      <c r="B210" s="119" t="s">
        <v>697</v>
      </c>
      <c r="C210" s="119" t="s">
        <v>96</v>
      </c>
      <c r="D210" s="119" t="s">
        <v>610</v>
      </c>
      <c r="E210" s="119"/>
      <c r="F210" s="93">
        <v>297</v>
      </c>
      <c r="G210" s="93">
        <v>297</v>
      </c>
      <c r="H210" s="94">
        <v>1</v>
      </c>
    </row>
    <row r="211" spans="1:8" outlineLevel="4" x14ac:dyDescent="0.25">
      <c r="A211" s="100" t="s">
        <v>609</v>
      </c>
      <c r="B211" s="119" t="s">
        <v>697</v>
      </c>
      <c r="C211" s="119" t="s">
        <v>96</v>
      </c>
      <c r="D211" s="119" t="s">
        <v>611</v>
      </c>
      <c r="E211" s="119"/>
      <c r="F211" s="93">
        <v>297</v>
      </c>
      <c r="G211" s="93">
        <v>297</v>
      </c>
      <c r="H211" s="94">
        <v>1</v>
      </c>
    </row>
    <row r="212" spans="1:8" outlineLevel="5" x14ac:dyDescent="0.25">
      <c r="A212" s="100" t="s">
        <v>179</v>
      </c>
      <c r="B212" s="119" t="s">
        <v>697</v>
      </c>
      <c r="C212" s="119" t="s">
        <v>96</v>
      </c>
      <c r="D212" s="119" t="s">
        <v>612</v>
      </c>
      <c r="E212" s="119"/>
      <c r="F212" s="93">
        <v>297</v>
      </c>
      <c r="G212" s="93">
        <v>297</v>
      </c>
      <c r="H212" s="94">
        <v>1</v>
      </c>
    </row>
    <row r="213" spans="1:8" outlineLevel="6" x14ac:dyDescent="0.25">
      <c r="A213" s="100" t="s">
        <v>175</v>
      </c>
      <c r="B213" s="119" t="s">
        <v>697</v>
      </c>
      <c r="C213" s="119" t="s">
        <v>96</v>
      </c>
      <c r="D213" s="119" t="s">
        <v>613</v>
      </c>
      <c r="E213" s="119"/>
      <c r="F213" s="93">
        <v>297</v>
      </c>
      <c r="G213" s="93">
        <v>297</v>
      </c>
      <c r="H213" s="94">
        <v>1</v>
      </c>
    </row>
    <row r="214" spans="1:8" outlineLevel="7" x14ac:dyDescent="0.25">
      <c r="A214" s="120" t="s">
        <v>161</v>
      </c>
      <c r="B214" s="121" t="s">
        <v>697</v>
      </c>
      <c r="C214" s="121" t="s">
        <v>96</v>
      </c>
      <c r="D214" s="121" t="s">
        <v>613</v>
      </c>
      <c r="E214" s="121" t="s">
        <v>162</v>
      </c>
      <c r="F214" s="74">
        <v>297</v>
      </c>
      <c r="G214" s="74">
        <v>297</v>
      </c>
      <c r="H214" s="98">
        <v>1</v>
      </c>
    </row>
    <row r="215" spans="1:8" ht="25.5" outlineLevel="3" x14ac:dyDescent="0.25">
      <c r="A215" s="100" t="s">
        <v>624</v>
      </c>
      <c r="B215" s="119" t="s">
        <v>697</v>
      </c>
      <c r="C215" s="119" t="s">
        <v>96</v>
      </c>
      <c r="D215" s="119" t="s">
        <v>625</v>
      </c>
      <c r="E215" s="119"/>
      <c r="F215" s="93">
        <v>17911.7</v>
      </c>
      <c r="G215" s="93">
        <v>17911.7</v>
      </c>
      <c r="H215" s="94">
        <v>1</v>
      </c>
    </row>
    <row r="216" spans="1:8" ht="25.5" outlineLevel="4" x14ac:dyDescent="0.25">
      <c r="A216" s="100" t="s">
        <v>636</v>
      </c>
      <c r="B216" s="119" t="s">
        <v>697</v>
      </c>
      <c r="C216" s="119" t="s">
        <v>96</v>
      </c>
      <c r="D216" s="119" t="s">
        <v>637</v>
      </c>
      <c r="E216" s="119"/>
      <c r="F216" s="93">
        <v>17911.7</v>
      </c>
      <c r="G216" s="93">
        <v>17911.7</v>
      </c>
      <c r="H216" s="94">
        <v>1</v>
      </c>
    </row>
    <row r="217" spans="1:8" outlineLevel="5" x14ac:dyDescent="0.25">
      <c r="A217" s="100" t="s">
        <v>192</v>
      </c>
      <c r="B217" s="119" t="s">
        <v>697</v>
      </c>
      <c r="C217" s="119" t="s">
        <v>96</v>
      </c>
      <c r="D217" s="119" t="s">
        <v>638</v>
      </c>
      <c r="E217" s="119"/>
      <c r="F217" s="93">
        <v>17911.7</v>
      </c>
      <c r="G217" s="93">
        <v>17911.7</v>
      </c>
      <c r="H217" s="94">
        <v>1</v>
      </c>
    </row>
    <row r="218" spans="1:8" ht="38.25" outlineLevel="6" x14ac:dyDescent="0.25">
      <c r="A218" s="100" t="s">
        <v>629</v>
      </c>
      <c r="B218" s="119" t="s">
        <v>697</v>
      </c>
      <c r="C218" s="119" t="s">
        <v>96</v>
      </c>
      <c r="D218" s="119" t="s">
        <v>639</v>
      </c>
      <c r="E218" s="119"/>
      <c r="F218" s="93">
        <v>17911.7</v>
      </c>
      <c r="G218" s="93">
        <v>17911.7</v>
      </c>
      <c r="H218" s="94">
        <v>1</v>
      </c>
    </row>
    <row r="219" spans="1:8" outlineLevel="7" x14ac:dyDescent="0.25">
      <c r="A219" s="120" t="s">
        <v>196</v>
      </c>
      <c r="B219" s="121" t="s">
        <v>697</v>
      </c>
      <c r="C219" s="121" t="s">
        <v>96</v>
      </c>
      <c r="D219" s="121" t="s">
        <v>639</v>
      </c>
      <c r="E219" s="121" t="s">
        <v>197</v>
      </c>
      <c r="F219" s="74">
        <v>17911.7</v>
      </c>
      <c r="G219" s="74">
        <v>17911.7</v>
      </c>
      <c r="H219" s="98">
        <v>1</v>
      </c>
    </row>
    <row r="220" spans="1:8" outlineLevel="1" x14ac:dyDescent="0.25">
      <c r="A220" s="91" t="s">
        <v>97</v>
      </c>
      <c r="B220" s="92" t="s">
        <v>697</v>
      </c>
      <c r="C220" s="92" t="s">
        <v>98</v>
      </c>
      <c r="D220" s="92"/>
      <c r="E220" s="92"/>
      <c r="F220" s="93">
        <v>1078.9000000000001</v>
      </c>
      <c r="G220" s="93">
        <v>842.8</v>
      </c>
      <c r="H220" s="94">
        <v>0.78116600240986178</v>
      </c>
    </row>
    <row r="221" spans="1:8" outlineLevel="2" x14ac:dyDescent="0.25">
      <c r="A221" s="91" t="s">
        <v>99</v>
      </c>
      <c r="B221" s="92" t="s">
        <v>697</v>
      </c>
      <c r="C221" s="92" t="s">
        <v>100</v>
      </c>
      <c r="D221" s="92"/>
      <c r="E221" s="92"/>
      <c r="F221" s="93">
        <v>1078.9000000000001</v>
      </c>
      <c r="G221" s="93">
        <v>842.8</v>
      </c>
      <c r="H221" s="94">
        <v>0.78116600240986178</v>
      </c>
    </row>
    <row r="222" spans="1:8" ht="25.5" outlineLevel="3" x14ac:dyDescent="0.25">
      <c r="A222" s="91" t="s">
        <v>147</v>
      </c>
      <c r="B222" s="92" t="s">
        <v>697</v>
      </c>
      <c r="C222" s="92" t="s">
        <v>100</v>
      </c>
      <c r="D222" s="92" t="s">
        <v>148</v>
      </c>
      <c r="E222" s="92"/>
      <c r="F222" s="93">
        <v>1078.9000000000001</v>
      </c>
      <c r="G222" s="93">
        <v>842.8</v>
      </c>
      <c r="H222" s="94">
        <v>0.78116600240986178</v>
      </c>
    </row>
    <row r="223" spans="1:8" outlineLevel="4" x14ac:dyDescent="0.25">
      <c r="A223" s="91" t="s">
        <v>198</v>
      </c>
      <c r="B223" s="92" t="s">
        <v>697</v>
      </c>
      <c r="C223" s="92" t="s">
        <v>100</v>
      </c>
      <c r="D223" s="92" t="s">
        <v>199</v>
      </c>
      <c r="E223" s="92"/>
      <c r="F223" s="93">
        <v>1078.9000000000001</v>
      </c>
      <c r="G223" s="93">
        <v>842.8</v>
      </c>
      <c r="H223" s="94">
        <v>0.78116600240986178</v>
      </c>
    </row>
    <row r="224" spans="1:8" outlineLevel="5" x14ac:dyDescent="0.25">
      <c r="A224" s="91" t="s">
        <v>200</v>
      </c>
      <c r="B224" s="92" t="s">
        <v>697</v>
      </c>
      <c r="C224" s="92" t="s">
        <v>100</v>
      </c>
      <c r="D224" s="92" t="s">
        <v>201</v>
      </c>
      <c r="E224" s="92"/>
      <c r="F224" s="93">
        <v>1078.9000000000001</v>
      </c>
      <c r="G224" s="93">
        <v>842.8</v>
      </c>
      <c r="H224" s="94">
        <v>0.78116600240986178</v>
      </c>
    </row>
    <row r="225" spans="1:8" ht="25.5" outlineLevel="6" x14ac:dyDescent="0.25">
      <c r="A225" s="91" t="s">
        <v>214</v>
      </c>
      <c r="B225" s="92" t="s">
        <v>697</v>
      </c>
      <c r="C225" s="92" t="s">
        <v>100</v>
      </c>
      <c r="D225" s="92" t="s">
        <v>215</v>
      </c>
      <c r="E225" s="92"/>
      <c r="F225" s="93">
        <v>1078.9000000000001</v>
      </c>
      <c r="G225" s="93">
        <v>842.8</v>
      </c>
      <c r="H225" s="94">
        <v>0.78116600240986178</v>
      </c>
    </row>
    <row r="226" spans="1:8" outlineLevel="7" x14ac:dyDescent="0.25">
      <c r="A226" s="96" t="s">
        <v>161</v>
      </c>
      <c r="B226" s="97" t="s">
        <v>697</v>
      </c>
      <c r="C226" s="97" t="s">
        <v>100</v>
      </c>
      <c r="D226" s="97" t="s">
        <v>215</v>
      </c>
      <c r="E226" s="97" t="s">
        <v>162</v>
      </c>
      <c r="F226" s="74">
        <v>1078.9000000000001</v>
      </c>
      <c r="G226" s="74">
        <v>842.8</v>
      </c>
      <c r="H226" s="98">
        <v>0.78116600240986178</v>
      </c>
    </row>
    <row r="227" spans="1:8" outlineLevel="1" x14ac:dyDescent="0.25">
      <c r="A227" s="91" t="s">
        <v>101</v>
      </c>
      <c r="B227" s="92" t="s">
        <v>697</v>
      </c>
      <c r="C227" s="92" t="s">
        <v>102</v>
      </c>
      <c r="D227" s="92"/>
      <c r="E227" s="92"/>
      <c r="F227" s="93">
        <v>173896.80000000002</v>
      </c>
      <c r="G227" s="93">
        <v>172916.90000000002</v>
      </c>
      <c r="H227" s="94">
        <v>0.9943650486955482</v>
      </c>
    </row>
    <row r="228" spans="1:8" outlineLevel="2" x14ac:dyDescent="0.25">
      <c r="A228" s="91" t="s">
        <v>105</v>
      </c>
      <c r="B228" s="92" t="s">
        <v>697</v>
      </c>
      <c r="C228" s="92" t="s">
        <v>106</v>
      </c>
      <c r="D228" s="92"/>
      <c r="E228" s="92"/>
      <c r="F228" s="93">
        <v>118717</v>
      </c>
      <c r="G228" s="93">
        <v>118152.1</v>
      </c>
      <c r="H228" s="94">
        <v>0.99524162504106406</v>
      </c>
    </row>
    <row r="229" spans="1:8" ht="25.5" outlineLevel="3" x14ac:dyDescent="0.25">
      <c r="A229" s="91" t="s">
        <v>582</v>
      </c>
      <c r="B229" s="92" t="s">
        <v>697</v>
      </c>
      <c r="C229" s="92" t="s">
        <v>106</v>
      </c>
      <c r="D229" s="92" t="s">
        <v>583</v>
      </c>
      <c r="E229" s="92"/>
      <c r="F229" s="93">
        <v>118717</v>
      </c>
      <c r="G229" s="93">
        <v>118152.1</v>
      </c>
      <c r="H229" s="94">
        <v>0.99524162504106406</v>
      </c>
    </row>
    <row r="230" spans="1:8" ht="25.5" outlineLevel="4" x14ac:dyDescent="0.25">
      <c r="A230" s="91" t="s">
        <v>584</v>
      </c>
      <c r="B230" s="92" t="s">
        <v>697</v>
      </c>
      <c r="C230" s="92" t="s">
        <v>106</v>
      </c>
      <c r="D230" s="92" t="s">
        <v>585</v>
      </c>
      <c r="E230" s="92"/>
      <c r="F230" s="93">
        <v>118717</v>
      </c>
      <c r="G230" s="93">
        <v>118152.1</v>
      </c>
      <c r="H230" s="94">
        <v>0.99524162504106406</v>
      </c>
    </row>
    <row r="231" spans="1:8" outlineLevel="5" x14ac:dyDescent="0.25">
      <c r="A231" s="91" t="s">
        <v>179</v>
      </c>
      <c r="B231" s="92" t="s">
        <v>697</v>
      </c>
      <c r="C231" s="92" t="s">
        <v>106</v>
      </c>
      <c r="D231" s="92" t="s">
        <v>586</v>
      </c>
      <c r="E231" s="92"/>
      <c r="F231" s="93">
        <v>118717</v>
      </c>
      <c r="G231" s="93">
        <v>118152.1</v>
      </c>
      <c r="H231" s="94">
        <v>0.99524162504106406</v>
      </c>
    </row>
    <row r="232" spans="1:8" outlineLevel="6" x14ac:dyDescent="0.25">
      <c r="A232" s="91" t="s">
        <v>175</v>
      </c>
      <c r="B232" s="92" t="s">
        <v>697</v>
      </c>
      <c r="C232" s="92" t="s">
        <v>106</v>
      </c>
      <c r="D232" s="92" t="s">
        <v>587</v>
      </c>
      <c r="E232" s="92"/>
      <c r="F232" s="93">
        <v>4500</v>
      </c>
      <c r="G232" s="93">
        <v>3935.8</v>
      </c>
      <c r="H232" s="94">
        <v>0.8746222222222223</v>
      </c>
    </row>
    <row r="233" spans="1:8" outlineLevel="7" x14ac:dyDescent="0.25">
      <c r="A233" s="96" t="s">
        <v>588</v>
      </c>
      <c r="B233" s="97" t="s">
        <v>697</v>
      </c>
      <c r="C233" s="97" t="s">
        <v>106</v>
      </c>
      <c r="D233" s="97" t="s">
        <v>587</v>
      </c>
      <c r="E233" s="97" t="s">
        <v>589</v>
      </c>
      <c r="F233" s="74">
        <v>4500</v>
      </c>
      <c r="G233" s="74">
        <v>3935.8</v>
      </c>
      <c r="H233" s="98">
        <v>0.8746222222222223</v>
      </c>
    </row>
    <row r="234" spans="1:8" ht="25.5" outlineLevel="6" x14ac:dyDescent="0.25">
      <c r="A234" s="91" t="s">
        <v>701</v>
      </c>
      <c r="B234" s="92" t="s">
        <v>697</v>
      </c>
      <c r="C234" s="92" t="s">
        <v>106</v>
      </c>
      <c r="D234" s="92" t="s">
        <v>590</v>
      </c>
      <c r="E234" s="92"/>
      <c r="F234" s="93">
        <v>114217</v>
      </c>
      <c r="G234" s="93">
        <v>114216.3</v>
      </c>
      <c r="H234" s="94">
        <v>0.99999387131512829</v>
      </c>
    </row>
    <row r="235" spans="1:8" outlineLevel="7" x14ac:dyDescent="0.25">
      <c r="A235" s="91" t="s">
        <v>593</v>
      </c>
      <c r="B235" s="92" t="s">
        <v>697</v>
      </c>
      <c r="C235" s="92" t="s">
        <v>106</v>
      </c>
      <c r="D235" s="92" t="s">
        <v>594</v>
      </c>
      <c r="E235" s="92"/>
      <c r="F235" s="93">
        <v>114217</v>
      </c>
      <c r="G235" s="93">
        <v>114216.3</v>
      </c>
      <c r="H235" s="94">
        <v>0.99999387131512829</v>
      </c>
    </row>
    <row r="236" spans="1:8" outlineLevel="7" x14ac:dyDescent="0.25">
      <c r="A236" s="96" t="s">
        <v>588</v>
      </c>
      <c r="B236" s="97" t="s">
        <v>697</v>
      </c>
      <c r="C236" s="97" t="s">
        <v>106</v>
      </c>
      <c r="D236" s="97" t="s">
        <v>594</v>
      </c>
      <c r="E236" s="97" t="s">
        <v>589</v>
      </c>
      <c r="F236" s="74">
        <v>114217</v>
      </c>
      <c r="G236" s="74">
        <v>114216.3</v>
      </c>
      <c r="H236" s="98">
        <v>0.99999387131512829</v>
      </c>
    </row>
    <row r="237" spans="1:8" outlineLevel="2" x14ac:dyDescent="0.25">
      <c r="A237" s="91" t="s">
        <v>107</v>
      </c>
      <c r="B237" s="92" t="s">
        <v>697</v>
      </c>
      <c r="C237" s="92" t="s">
        <v>108</v>
      </c>
      <c r="D237" s="92"/>
      <c r="E237" s="92"/>
      <c r="F237" s="93">
        <v>54561.399999999994</v>
      </c>
      <c r="G237" s="93">
        <v>54267.3</v>
      </c>
      <c r="H237" s="94">
        <v>0.99460974241863309</v>
      </c>
    </row>
    <row r="238" spans="1:8" ht="25.5" outlineLevel="3" x14ac:dyDescent="0.25">
      <c r="A238" s="91" t="s">
        <v>429</v>
      </c>
      <c r="B238" s="92" t="s">
        <v>697</v>
      </c>
      <c r="C238" s="92" t="s">
        <v>108</v>
      </c>
      <c r="D238" s="92" t="s">
        <v>430</v>
      </c>
      <c r="E238" s="92"/>
      <c r="F238" s="93">
        <v>54561.399999999994</v>
      </c>
      <c r="G238" s="93">
        <v>54267.3</v>
      </c>
      <c r="H238" s="94">
        <v>0.99460974241863309</v>
      </c>
    </row>
    <row r="239" spans="1:8" outlineLevel="4" x14ac:dyDescent="0.25">
      <c r="A239" s="91" t="s">
        <v>473</v>
      </c>
      <c r="B239" s="92" t="s">
        <v>697</v>
      </c>
      <c r="C239" s="92" t="s">
        <v>108</v>
      </c>
      <c r="D239" s="92" t="s">
        <v>474</v>
      </c>
      <c r="E239" s="92"/>
      <c r="F239" s="93">
        <v>54561.399999999994</v>
      </c>
      <c r="G239" s="93">
        <v>54267.3</v>
      </c>
      <c r="H239" s="94">
        <v>0.99460974241863309</v>
      </c>
    </row>
    <row r="240" spans="1:8" outlineLevel="5" x14ac:dyDescent="0.25">
      <c r="A240" s="91" t="s">
        <v>167</v>
      </c>
      <c r="B240" s="92" t="s">
        <v>697</v>
      </c>
      <c r="C240" s="92" t="s">
        <v>108</v>
      </c>
      <c r="D240" s="92" t="s">
        <v>475</v>
      </c>
      <c r="E240" s="92"/>
      <c r="F240" s="93">
        <v>54513.399999999994</v>
      </c>
      <c r="G240" s="93">
        <v>54219.3</v>
      </c>
      <c r="H240" s="94">
        <v>0.99460499620276865</v>
      </c>
    </row>
    <row r="241" spans="1:8" outlineLevel="6" x14ac:dyDescent="0.25">
      <c r="A241" s="91" t="s">
        <v>153</v>
      </c>
      <c r="B241" s="92" t="s">
        <v>697</v>
      </c>
      <c r="C241" s="92" t="s">
        <v>108</v>
      </c>
      <c r="D241" s="92" t="s">
        <v>476</v>
      </c>
      <c r="E241" s="92"/>
      <c r="F241" s="93">
        <v>641</v>
      </c>
      <c r="G241" s="93">
        <v>627.70000000000005</v>
      </c>
      <c r="H241" s="94">
        <v>0.97925117004680196</v>
      </c>
    </row>
    <row r="242" spans="1:8" outlineLevel="7" x14ac:dyDescent="0.25">
      <c r="A242" s="96" t="s">
        <v>297</v>
      </c>
      <c r="B242" s="97" t="s">
        <v>697</v>
      </c>
      <c r="C242" s="97" t="s">
        <v>108</v>
      </c>
      <c r="D242" s="97" t="s">
        <v>476</v>
      </c>
      <c r="E242" s="97" t="s">
        <v>298</v>
      </c>
      <c r="F242" s="74">
        <v>641</v>
      </c>
      <c r="G242" s="74">
        <v>627.70000000000005</v>
      </c>
      <c r="H242" s="98">
        <v>0.97925117004680196</v>
      </c>
    </row>
    <row r="243" spans="1:8" outlineLevel="6" x14ac:dyDescent="0.25">
      <c r="A243" s="91" t="s">
        <v>170</v>
      </c>
      <c r="B243" s="92" t="s">
        <v>697</v>
      </c>
      <c r="C243" s="92" t="s">
        <v>108</v>
      </c>
      <c r="D243" s="92" t="s">
        <v>477</v>
      </c>
      <c r="E243" s="92"/>
      <c r="F243" s="93">
        <v>2042.1</v>
      </c>
      <c r="G243" s="93">
        <v>1986.9</v>
      </c>
      <c r="H243" s="94">
        <v>0.97296900249742924</v>
      </c>
    </row>
    <row r="244" spans="1:8" outlineLevel="7" x14ac:dyDescent="0.25">
      <c r="A244" s="96" t="s">
        <v>297</v>
      </c>
      <c r="B244" s="97" t="s">
        <v>697</v>
      </c>
      <c r="C244" s="97" t="s">
        <v>108</v>
      </c>
      <c r="D244" s="97" t="s">
        <v>477</v>
      </c>
      <c r="E244" s="97" t="s">
        <v>298</v>
      </c>
      <c r="F244" s="74">
        <v>2042.1</v>
      </c>
      <c r="G244" s="74">
        <v>1986.9</v>
      </c>
      <c r="H244" s="98">
        <v>0.97296900249742924</v>
      </c>
    </row>
    <row r="245" spans="1:8" outlineLevel="6" x14ac:dyDescent="0.25">
      <c r="A245" s="91" t="s">
        <v>159</v>
      </c>
      <c r="B245" s="92" t="s">
        <v>697</v>
      </c>
      <c r="C245" s="92" t="s">
        <v>108</v>
      </c>
      <c r="D245" s="92" t="s">
        <v>478</v>
      </c>
      <c r="E245" s="92"/>
      <c r="F245" s="93">
        <v>163.4</v>
      </c>
      <c r="G245" s="93">
        <v>163.4</v>
      </c>
      <c r="H245" s="94">
        <v>1</v>
      </c>
    </row>
    <row r="246" spans="1:8" outlineLevel="7" x14ac:dyDescent="0.25">
      <c r="A246" s="96" t="s">
        <v>297</v>
      </c>
      <c r="B246" s="97" t="s">
        <v>697</v>
      </c>
      <c r="C246" s="97" t="s">
        <v>108</v>
      </c>
      <c r="D246" s="97" t="s">
        <v>478</v>
      </c>
      <c r="E246" s="97" t="s">
        <v>298</v>
      </c>
      <c r="F246" s="74">
        <v>163.4</v>
      </c>
      <c r="G246" s="74">
        <v>163.4</v>
      </c>
      <c r="H246" s="98">
        <v>1</v>
      </c>
    </row>
    <row r="247" spans="1:8" outlineLevel="6" x14ac:dyDescent="0.25">
      <c r="A247" s="91" t="s">
        <v>175</v>
      </c>
      <c r="B247" s="92" t="s">
        <v>697</v>
      </c>
      <c r="C247" s="92" t="s">
        <v>108</v>
      </c>
      <c r="D247" s="92" t="s">
        <v>479</v>
      </c>
      <c r="E247" s="92"/>
      <c r="F247" s="93">
        <v>240</v>
      </c>
      <c r="G247" s="93">
        <v>240</v>
      </c>
      <c r="H247" s="94">
        <v>1</v>
      </c>
    </row>
    <row r="248" spans="1:8" outlineLevel="7" x14ac:dyDescent="0.25">
      <c r="A248" s="96" t="s">
        <v>297</v>
      </c>
      <c r="B248" s="97" t="s">
        <v>697</v>
      </c>
      <c r="C248" s="97" t="s">
        <v>108</v>
      </c>
      <c r="D248" s="97" t="s">
        <v>479</v>
      </c>
      <c r="E248" s="97" t="s">
        <v>298</v>
      </c>
      <c r="F248" s="74">
        <v>240</v>
      </c>
      <c r="G248" s="74">
        <v>240</v>
      </c>
      <c r="H248" s="98">
        <v>1</v>
      </c>
    </row>
    <row r="249" spans="1:8" ht="25.5" outlineLevel="6" x14ac:dyDescent="0.25">
      <c r="A249" s="91" t="s">
        <v>184</v>
      </c>
      <c r="B249" s="92" t="s">
        <v>697</v>
      </c>
      <c r="C249" s="92" t="s">
        <v>108</v>
      </c>
      <c r="D249" s="92" t="s">
        <v>480</v>
      </c>
      <c r="E249" s="92"/>
      <c r="F249" s="93">
        <v>60</v>
      </c>
      <c r="G249" s="93">
        <v>60</v>
      </c>
      <c r="H249" s="94">
        <v>1</v>
      </c>
    </row>
    <row r="250" spans="1:8" outlineLevel="7" x14ac:dyDescent="0.25">
      <c r="A250" s="96" t="s">
        <v>297</v>
      </c>
      <c r="B250" s="97" t="s">
        <v>697</v>
      </c>
      <c r="C250" s="97" t="s">
        <v>108</v>
      </c>
      <c r="D250" s="97" t="s">
        <v>480</v>
      </c>
      <c r="E250" s="97" t="s">
        <v>298</v>
      </c>
      <c r="F250" s="74">
        <v>60</v>
      </c>
      <c r="G250" s="74">
        <v>60</v>
      </c>
      <c r="H250" s="98">
        <v>1</v>
      </c>
    </row>
    <row r="251" spans="1:8" outlineLevel="6" x14ac:dyDescent="0.25">
      <c r="A251" s="91" t="s">
        <v>163</v>
      </c>
      <c r="B251" s="92" t="s">
        <v>697</v>
      </c>
      <c r="C251" s="92" t="s">
        <v>108</v>
      </c>
      <c r="D251" s="92" t="s">
        <v>481</v>
      </c>
      <c r="E251" s="92"/>
      <c r="F251" s="93">
        <v>51366.899999999994</v>
      </c>
      <c r="G251" s="93">
        <v>51141.3</v>
      </c>
      <c r="H251" s="94">
        <v>0.99560806667328583</v>
      </c>
    </row>
    <row r="252" spans="1:8" outlineLevel="7" x14ac:dyDescent="0.25">
      <c r="A252" s="91" t="s">
        <v>329</v>
      </c>
      <c r="B252" s="92" t="s">
        <v>697</v>
      </c>
      <c r="C252" s="92" t="s">
        <v>108</v>
      </c>
      <c r="D252" s="92" t="s">
        <v>482</v>
      </c>
      <c r="E252" s="92"/>
      <c r="F252" s="93">
        <v>800</v>
      </c>
      <c r="G252" s="93">
        <v>800</v>
      </c>
      <c r="H252" s="94">
        <v>1</v>
      </c>
    </row>
    <row r="253" spans="1:8" outlineLevel="7" x14ac:dyDescent="0.25">
      <c r="A253" s="96" t="s">
        <v>297</v>
      </c>
      <c r="B253" s="97" t="s">
        <v>697</v>
      </c>
      <c r="C253" s="97" t="s">
        <v>108</v>
      </c>
      <c r="D253" s="97" t="s">
        <v>482</v>
      </c>
      <c r="E253" s="97" t="s">
        <v>298</v>
      </c>
      <c r="F253" s="74">
        <v>800</v>
      </c>
      <c r="G253" s="74">
        <v>800</v>
      </c>
      <c r="H253" s="98">
        <v>1</v>
      </c>
    </row>
    <row r="254" spans="1:8" ht="38.25" outlineLevel="7" x14ac:dyDescent="0.25">
      <c r="A254" s="91" t="s">
        <v>165</v>
      </c>
      <c r="B254" s="92" t="s">
        <v>697</v>
      </c>
      <c r="C254" s="92" t="s">
        <v>108</v>
      </c>
      <c r="D254" s="92" t="s">
        <v>483</v>
      </c>
      <c r="E254" s="92"/>
      <c r="F254" s="93">
        <v>50566.899999999994</v>
      </c>
      <c r="G254" s="93">
        <v>50341.3</v>
      </c>
      <c r="H254" s="94">
        <v>0.99553858353982561</v>
      </c>
    </row>
    <row r="255" spans="1:8" outlineLevel="7" x14ac:dyDescent="0.25">
      <c r="A255" s="96" t="s">
        <v>297</v>
      </c>
      <c r="B255" s="97" t="s">
        <v>697</v>
      </c>
      <c r="C255" s="97" t="s">
        <v>108</v>
      </c>
      <c r="D255" s="97" t="s">
        <v>483</v>
      </c>
      <c r="E255" s="97" t="s">
        <v>298</v>
      </c>
      <c r="F255" s="74">
        <v>50566.899999999994</v>
      </c>
      <c r="G255" s="74">
        <v>50341.3</v>
      </c>
      <c r="H255" s="98">
        <v>0.99553858353982561</v>
      </c>
    </row>
    <row r="256" spans="1:8" outlineLevel="5" x14ac:dyDescent="0.25">
      <c r="A256" s="91" t="s">
        <v>179</v>
      </c>
      <c r="B256" s="92" t="s">
        <v>697</v>
      </c>
      <c r="C256" s="92" t="s">
        <v>108</v>
      </c>
      <c r="D256" s="92" t="s">
        <v>484</v>
      </c>
      <c r="E256" s="92"/>
      <c r="F256" s="93">
        <v>48</v>
      </c>
      <c r="G256" s="93">
        <v>48</v>
      </c>
      <c r="H256" s="94">
        <v>1</v>
      </c>
    </row>
    <row r="257" spans="1:8" ht="25.5" outlineLevel="6" x14ac:dyDescent="0.25">
      <c r="A257" s="91" t="s">
        <v>188</v>
      </c>
      <c r="B257" s="92" t="s">
        <v>697</v>
      </c>
      <c r="C257" s="92" t="s">
        <v>108</v>
      </c>
      <c r="D257" s="92" t="s">
        <v>485</v>
      </c>
      <c r="E257" s="92"/>
      <c r="F257" s="93">
        <v>48</v>
      </c>
      <c r="G257" s="93">
        <v>48</v>
      </c>
      <c r="H257" s="94">
        <v>1</v>
      </c>
    </row>
    <row r="258" spans="1:8" outlineLevel="7" x14ac:dyDescent="0.25">
      <c r="A258" s="96" t="s">
        <v>297</v>
      </c>
      <c r="B258" s="97" t="s">
        <v>697</v>
      </c>
      <c r="C258" s="97" t="s">
        <v>108</v>
      </c>
      <c r="D258" s="97" t="s">
        <v>485</v>
      </c>
      <c r="E258" s="97" t="s">
        <v>298</v>
      </c>
      <c r="F258" s="74">
        <v>48</v>
      </c>
      <c r="G258" s="74">
        <v>48</v>
      </c>
      <c r="H258" s="98">
        <v>1</v>
      </c>
    </row>
    <row r="259" spans="1:8" outlineLevel="2" x14ac:dyDescent="0.25">
      <c r="A259" s="91" t="s">
        <v>109</v>
      </c>
      <c r="B259" s="92" t="s">
        <v>697</v>
      </c>
      <c r="C259" s="92" t="s">
        <v>110</v>
      </c>
      <c r="D259" s="92"/>
      <c r="E259" s="92"/>
      <c r="F259" s="93">
        <v>478.4</v>
      </c>
      <c r="G259" s="93">
        <v>358</v>
      </c>
      <c r="H259" s="94">
        <v>0.74832775919732442</v>
      </c>
    </row>
    <row r="260" spans="1:8" ht="25.5" outlineLevel="3" x14ac:dyDescent="0.25">
      <c r="A260" s="91" t="s">
        <v>147</v>
      </c>
      <c r="B260" s="92" t="s">
        <v>697</v>
      </c>
      <c r="C260" s="92" t="s">
        <v>110</v>
      </c>
      <c r="D260" s="92" t="s">
        <v>148</v>
      </c>
      <c r="E260" s="92"/>
      <c r="F260" s="93">
        <v>356</v>
      </c>
      <c r="G260" s="93">
        <v>237.4</v>
      </c>
      <c r="H260" s="94">
        <v>0.66685393258426973</v>
      </c>
    </row>
    <row r="261" spans="1:8" outlineLevel="4" x14ac:dyDescent="0.25">
      <c r="A261" s="91" t="s">
        <v>226</v>
      </c>
      <c r="B261" s="92" t="s">
        <v>697</v>
      </c>
      <c r="C261" s="92" t="s">
        <v>110</v>
      </c>
      <c r="D261" s="92" t="s">
        <v>227</v>
      </c>
      <c r="E261" s="92"/>
      <c r="F261" s="93">
        <v>356</v>
      </c>
      <c r="G261" s="93">
        <v>237.4</v>
      </c>
      <c r="H261" s="94">
        <v>0.66685393258426973</v>
      </c>
    </row>
    <row r="262" spans="1:8" outlineLevel="5" x14ac:dyDescent="0.25">
      <c r="A262" s="91" t="s">
        <v>151</v>
      </c>
      <c r="B262" s="92" t="s">
        <v>697</v>
      </c>
      <c r="C262" s="92" t="s">
        <v>110</v>
      </c>
      <c r="D262" s="92" t="s">
        <v>228</v>
      </c>
      <c r="E262" s="92"/>
      <c r="F262" s="93">
        <v>240.6</v>
      </c>
      <c r="G262" s="93">
        <v>127.7</v>
      </c>
      <c r="H262" s="94">
        <v>0.53075644222776397</v>
      </c>
    </row>
    <row r="263" spans="1:8" outlineLevel="6" x14ac:dyDescent="0.25">
      <c r="A263" s="91" t="s">
        <v>159</v>
      </c>
      <c r="B263" s="92" t="s">
        <v>697</v>
      </c>
      <c r="C263" s="92" t="s">
        <v>110</v>
      </c>
      <c r="D263" s="92" t="s">
        <v>229</v>
      </c>
      <c r="E263" s="92"/>
      <c r="F263" s="93">
        <v>240.6</v>
      </c>
      <c r="G263" s="93">
        <v>127.7</v>
      </c>
      <c r="H263" s="94">
        <v>0.53075644222776397</v>
      </c>
    </row>
    <row r="264" spans="1:8" outlineLevel="7" x14ac:dyDescent="0.25">
      <c r="A264" s="96" t="s">
        <v>161</v>
      </c>
      <c r="B264" s="97" t="s">
        <v>697</v>
      </c>
      <c r="C264" s="97" t="s">
        <v>110</v>
      </c>
      <c r="D264" s="97" t="s">
        <v>229</v>
      </c>
      <c r="E264" s="97" t="s">
        <v>162</v>
      </c>
      <c r="F264" s="74">
        <v>240.6</v>
      </c>
      <c r="G264" s="74">
        <v>127.7</v>
      </c>
      <c r="H264" s="98">
        <v>0.53075644222776397</v>
      </c>
    </row>
    <row r="265" spans="1:8" outlineLevel="5" x14ac:dyDescent="0.25">
      <c r="A265" s="91" t="s">
        <v>167</v>
      </c>
      <c r="B265" s="92" t="s">
        <v>697</v>
      </c>
      <c r="C265" s="92" t="s">
        <v>110</v>
      </c>
      <c r="D265" s="92" t="s">
        <v>230</v>
      </c>
      <c r="E265" s="92"/>
      <c r="F265" s="93">
        <v>115.4</v>
      </c>
      <c r="G265" s="93">
        <v>109.7</v>
      </c>
      <c r="H265" s="94">
        <v>0.9506065857885615</v>
      </c>
    </row>
    <row r="266" spans="1:8" outlineLevel="6" x14ac:dyDescent="0.25">
      <c r="A266" s="91" t="s">
        <v>159</v>
      </c>
      <c r="B266" s="92" t="s">
        <v>697</v>
      </c>
      <c r="C266" s="92" t="s">
        <v>110</v>
      </c>
      <c r="D266" s="92" t="s">
        <v>231</v>
      </c>
      <c r="E266" s="92"/>
      <c r="F266" s="93">
        <v>115.4</v>
      </c>
      <c r="G266" s="93">
        <v>109.7</v>
      </c>
      <c r="H266" s="94">
        <v>0.9506065857885615</v>
      </c>
    </row>
    <row r="267" spans="1:8" outlineLevel="7" x14ac:dyDescent="0.25">
      <c r="A267" s="96" t="s">
        <v>161</v>
      </c>
      <c r="B267" s="97" t="s">
        <v>697</v>
      </c>
      <c r="C267" s="97" t="s">
        <v>110</v>
      </c>
      <c r="D267" s="97" t="s">
        <v>231</v>
      </c>
      <c r="E267" s="97" t="s">
        <v>162</v>
      </c>
      <c r="F267" s="74">
        <v>115.4</v>
      </c>
      <c r="G267" s="74">
        <v>109.7</v>
      </c>
      <c r="H267" s="98">
        <v>0.9506065857885615</v>
      </c>
    </row>
    <row r="268" spans="1:8" outlineLevel="3" x14ac:dyDescent="0.25">
      <c r="A268" s="91" t="s">
        <v>256</v>
      </c>
      <c r="B268" s="92" t="s">
        <v>697</v>
      </c>
      <c r="C268" s="92" t="s">
        <v>110</v>
      </c>
      <c r="D268" s="92" t="s">
        <v>257</v>
      </c>
      <c r="E268" s="92"/>
      <c r="F268" s="93">
        <v>37.5</v>
      </c>
      <c r="G268" s="93">
        <v>37.5</v>
      </c>
      <c r="H268" s="94">
        <v>1</v>
      </c>
    </row>
    <row r="269" spans="1:8" ht="38.25" outlineLevel="4" x14ac:dyDescent="0.25">
      <c r="A269" s="100" t="s">
        <v>269</v>
      </c>
      <c r="B269" s="92" t="s">
        <v>697</v>
      </c>
      <c r="C269" s="92" t="s">
        <v>110</v>
      </c>
      <c r="D269" s="92" t="s">
        <v>270</v>
      </c>
      <c r="E269" s="92"/>
      <c r="F269" s="93">
        <v>37.5</v>
      </c>
      <c r="G269" s="93">
        <v>37.5</v>
      </c>
      <c r="H269" s="94">
        <v>1</v>
      </c>
    </row>
    <row r="270" spans="1:8" outlineLevel="5" x14ac:dyDescent="0.25">
      <c r="A270" s="91" t="s">
        <v>167</v>
      </c>
      <c r="B270" s="92" t="s">
        <v>697</v>
      </c>
      <c r="C270" s="92" t="s">
        <v>110</v>
      </c>
      <c r="D270" s="92" t="s">
        <v>271</v>
      </c>
      <c r="E270" s="92"/>
      <c r="F270" s="93">
        <v>37.5</v>
      </c>
      <c r="G270" s="93">
        <v>37.5</v>
      </c>
      <c r="H270" s="94">
        <v>1</v>
      </c>
    </row>
    <row r="271" spans="1:8" outlineLevel="6" x14ac:dyDescent="0.25">
      <c r="A271" s="91" t="s">
        <v>159</v>
      </c>
      <c r="B271" s="92" t="s">
        <v>697</v>
      </c>
      <c r="C271" s="92" t="s">
        <v>110</v>
      </c>
      <c r="D271" s="92" t="s">
        <v>274</v>
      </c>
      <c r="E271" s="92"/>
      <c r="F271" s="93">
        <v>37.5</v>
      </c>
      <c r="G271" s="93">
        <v>37.5</v>
      </c>
      <c r="H271" s="94">
        <v>1</v>
      </c>
    </row>
    <row r="272" spans="1:8" outlineLevel="7" x14ac:dyDescent="0.25">
      <c r="A272" s="96" t="s">
        <v>161</v>
      </c>
      <c r="B272" s="97" t="s">
        <v>697</v>
      </c>
      <c r="C272" s="97" t="s">
        <v>110</v>
      </c>
      <c r="D272" s="97" t="s">
        <v>274</v>
      </c>
      <c r="E272" s="97" t="s">
        <v>162</v>
      </c>
      <c r="F272" s="74">
        <v>37.5</v>
      </c>
      <c r="G272" s="74">
        <v>37.5</v>
      </c>
      <c r="H272" s="98">
        <v>1</v>
      </c>
    </row>
    <row r="273" spans="1:8" ht="25.5" outlineLevel="3" x14ac:dyDescent="0.25">
      <c r="A273" s="91" t="s">
        <v>429</v>
      </c>
      <c r="B273" s="92" t="s">
        <v>697</v>
      </c>
      <c r="C273" s="92" t="s">
        <v>110</v>
      </c>
      <c r="D273" s="92" t="s">
        <v>430</v>
      </c>
      <c r="E273" s="92"/>
      <c r="F273" s="93">
        <v>48.400000000000006</v>
      </c>
      <c r="G273" s="93">
        <v>46.599999999999994</v>
      </c>
      <c r="H273" s="94">
        <v>0.96280991735537169</v>
      </c>
    </row>
    <row r="274" spans="1:8" outlineLevel="4" x14ac:dyDescent="0.25">
      <c r="A274" s="91" t="s">
        <v>442</v>
      </c>
      <c r="B274" s="92" t="s">
        <v>697</v>
      </c>
      <c r="C274" s="92" t="s">
        <v>110</v>
      </c>
      <c r="D274" s="92" t="s">
        <v>443</v>
      </c>
      <c r="E274" s="92"/>
      <c r="F274" s="93">
        <v>5</v>
      </c>
      <c r="G274" s="93">
        <v>5</v>
      </c>
      <c r="H274" s="94">
        <v>1</v>
      </c>
    </row>
    <row r="275" spans="1:8" outlineLevel="5" x14ac:dyDescent="0.25">
      <c r="A275" s="91" t="s">
        <v>167</v>
      </c>
      <c r="B275" s="92" t="s">
        <v>697</v>
      </c>
      <c r="C275" s="92" t="s">
        <v>110</v>
      </c>
      <c r="D275" s="92" t="s">
        <v>444</v>
      </c>
      <c r="E275" s="92"/>
      <c r="F275" s="93">
        <v>5</v>
      </c>
      <c r="G275" s="93">
        <v>5</v>
      </c>
      <c r="H275" s="94">
        <v>1</v>
      </c>
    </row>
    <row r="276" spans="1:8" outlineLevel="6" x14ac:dyDescent="0.25">
      <c r="A276" s="91" t="s">
        <v>159</v>
      </c>
      <c r="B276" s="92" t="s">
        <v>697</v>
      </c>
      <c r="C276" s="92" t="s">
        <v>110</v>
      </c>
      <c r="D276" s="92" t="s">
        <v>447</v>
      </c>
      <c r="E276" s="92"/>
      <c r="F276" s="93">
        <v>5</v>
      </c>
      <c r="G276" s="93">
        <v>5</v>
      </c>
      <c r="H276" s="94">
        <v>1</v>
      </c>
    </row>
    <row r="277" spans="1:8" outlineLevel="7" x14ac:dyDescent="0.25">
      <c r="A277" s="96" t="s">
        <v>161</v>
      </c>
      <c r="B277" s="97" t="s">
        <v>697</v>
      </c>
      <c r="C277" s="97" t="s">
        <v>110</v>
      </c>
      <c r="D277" s="97" t="s">
        <v>447</v>
      </c>
      <c r="E277" s="97" t="s">
        <v>162</v>
      </c>
      <c r="F277" s="74">
        <v>5</v>
      </c>
      <c r="G277" s="74">
        <v>5</v>
      </c>
      <c r="H277" s="98">
        <v>1</v>
      </c>
    </row>
    <row r="278" spans="1:8" outlineLevel="4" x14ac:dyDescent="0.25">
      <c r="A278" s="91" t="s">
        <v>453</v>
      </c>
      <c r="B278" s="92" t="s">
        <v>697</v>
      </c>
      <c r="C278" s="92" t="s">
        <v>110</v>
      </c>
      <c r="D278" s="92" t="s">
        <v>454</v>
      </c>
      <c r="E278" s="92"/>
      <c r="F278" s="93">
        <v>18.2</v>
      </c>
      <c r="G278" s="93">
        <v>17.899999999999999</v>
      </c>
      <c r="H278" s="94">
        <v>0.98351648351648346</v>
      </c>
    </row>
    <row r="279" spans="1:8" outlineLevel="5" x14ac:dyDescent="0.25">
      <c r="A279" s="91" t="s">
        <v>167</v>
      </c>
      <c r="B279" s="92" t="s">
        <v>697</v>
      </c>
      <c r="C279" s="92" t="s">
        <v>110</v>
      </c>
      <c r="D279" s="92" t="s">
        <v>455</v>
      </c>
      <c r="E279" s="92"/>
      <c r="F279" s="93">
        <v>3</v>
      </c>
      <c r="G279" s="93">
        <v>2.7</v>
      </c>
      <c r="H279" s="94">
        <v>0.9</v>
      </c>
    </row>
    <row r="280" spans="1:8" outlineLevel="6" x14ac:dyDescent="0.25">
      <c r="A280" s="91" t="s">
        <v>159</v>
      </c>
      <c r="B280" s="92" t="s">
        <v>697</v>
      </c>
      <c r="C280" s="92" t="s">
        <v>110</v>
      </c>
      <c r="D280" s="92" t="s">
        <v>458</v>
      </c>
      <c r="E280" s="92"/>
      <c r="F280" s="93">
        <v>3</v>
      </c>
      <c r="G280" s="93">
        <v>2.7</v>
      </c>
      <c r="H280" s="94">
        <v>0.9</v>
      </c>
    </row>
    <row r="281" spans="1:8" outlineLevel="7" x14ac:dyDescent="0.25">
      <c r="A281" s="96" t="s">
        <v>161</v>
      </c>
      <c r="B281" s="97" t="s">
        <v>697</v>
      </c>
      <c r="C281" s="97" t="s">
        <v>110</v>
      </c>
      <c r="D281" s="97" t="s">
        <v>458</v>
      </c>
      <c r="E281" s="97" t="s">
        <v>162</v>
      </c>
      <c r="F281" s="74">
        <v>3</v>
      </c>
      <c r="G281" s="74">
        <v>2.7</v>
      </c>
      <c r="H281" s="98">
        <v>0.9</v>
      </c>
    </row>
    <row r="282" spans="1:8" outlineLevel="5" x14ac:dyDescent="0.25">
      <c r="A282" s="91" t="s">
        <v>469</v>
      </c>
      <c r="B282" s="92" t="s">
        <v>697</v>
      </c>
      <c r="C282" s="92" t="s">
        <v>110</v>
      </c>
      <c r="D282" s="92" t="s">
        <v>470</v>
      </c>
      <c r="E282" s="92"/>
      <c r="F282" s="93">
        <v>15.2</v>
      </c>
      <c r="G282" s="93">
        <v>15.2</v>
      </c>
      <c r="H282" s="94">
        <v>1</v>
      </c>
    </row>
    <row r="283" spans="1:8" ht="25.5" outlineLevel="6" x14ac:dyDescent="0.25">
      <c r="A283" s="91" t="s">
        <v>471</v>
      </c>
      <c r="B283" s="92" t="s">
        <v>697</v>
      </c>
      <c r="C283" s="92" t="s">
        <v>110</v>
      </c>
      <c r="D283" s="92" t="s">
        <v>472</v>
      </c>
      <c r="E283" s="92"/>
      <c r="F283" s="93">
        <v>15.2</v>
      </c>
      <c r="G283" s="93">
        <v>15.2</v>
      </c>
      <c r="H283" s="94">
        <v>1</v>
      </c>
    </row>
    <row r="284" spans="1:8" outlineLevel="7" x14ac:dyDescent="0.25">
      <c r="A284" s="96" t="s">
        <v>161</v>
      </c>
      <c r="B284" s="97" t="s">
        <v>697</v>
      </c>
      <c r="C284" s="97" t="s">
        <v>110</v>
      </c>
      <c r="D284" s="97" t="s">
        <v>472</v>
      </c>
      <c r="E284" s="97" t="s">
        <v>162</v>
      </c>
      <c r="F284" s="74">
        <v>15.2</v>
      </c>
      <c r="G284" s="74">
        <v>15.2</v>
      </c>
      <c r="H284" s="98">
        <v>1</v>
      </c>
    </row>
    <row r="285" spans="1:8" outlineLevel="4" x14ac:dyDescent="0.25">
      <c r="A285" s="91" t="s">
        <v>486</v>
      </c>
      <c r="B285" s="92" t="s">
        <v>697</v>
      </c>
      <c r="C285" s="92" t="s">
        <v>110</v>
      </c>
      <c r="D285" s="92" t="s">
        <v>487</v>
      </c>
      <c r="E285" s="92"/>
      <c r="F285" s="93">
        <v>25.200000000000003</v>
      </c>
      <c r="G285" s="93">
        <v>23.7</v>
      </c>
      <c r="H285" s="94">
        <v>0.94047619047619035</v>
      </c>
    </row>
    <row r="286" spans="1:8" outlineLevel="5" x14ac:dyDescent="0.25">
      <c r="A286" s="91" t="s">
        <v>167</v>
      </c>
      <c r="B286" s="92" t="s">
        <v>697</v>
      </c>
      <c r="C286" s="92" t="s">
        <v>110</v>
      </c>
      <c r="D286" s="92" t="s">
        <v>488</v>
      </c>
      <c r="E286" s="92"/>
      <c r="F286" s="93">
        <v>25.200000000000003</v>
      </c>
      <c r="G286" s="93">
        <v>23.7</v>
      </c>
      <c r="H286" s="94">
        <v>0.94047619047619035</v>
      </c>
    </row>
    <row r="287" spans="1:8" outlineLevel="6" x14ac:dyDescent="0.25">
      <c r="A287" s="91" t="s">
        <v>159</v>
      </c>
      <c r="B287" s="92" t="s">
        <v>697</v>
      </c>
      <c r="C287" s="92" t="s">
        <v>110</v>
      </c>
      <c r="D287" s="92" t="s">
        <v>491</v>
      </c>
      <c r="E287" s="92"/>
      <c r="F287" s="93">
        <v>25.200000000000003</v>
      </c>
      <c r="G287" s="93">
        <v>23.7</v>
      </c>
      <c r="H287" s="94">
        <v>0.94047619047619035</v>
      </c>
    </row>
    <row r="288" spans="1:8" outlineLevel="7" x14ac:dyDescent="0.25">
      <c r="A288" s="96" t="s">
        <v>161</v>
      </c>
      <c r="B288" s="97" t="s">
        <v>697</v>
      </c>
      <c r="C288" s="97" t="s">
        <v>110</v>
      </c>
      <c r="D288" s="97" t="s">
        <v>491</v>
      </c>
      <c r="E288" s="97" t="s">
        <v>162</v>
      </c>
      <c r="F288" s="74">
        <v>25.200000000000003</v>
      </c>
      <c r="G288" s="74">
        <v>23.7</v>
      </c>
      <c r="H288" s="98">
        <v>0.94047619047619035</v>
      </c>
    </row>
    <row r="289" spans="1:8" outlineLevel="3" x14ac:dyDescent="0.25">
      <c r="A289" s="91" t="s">
        <v>640</v>
      </c>
      <c r="B289" s="92" t="s">
        <v>697</v>
      </c>
      <c r="C289" s="92" t="s">
        <v>110</v>
      </c>
      <c r="D289" s="92" t="s">
        <v>641</v>
      </c>
      <c r="E289" s="92"/>
      <c r="F289" s="93">
        <v>36.5</v>
      </c>
      <c r="G289" s="93">
        <v>36.5</v>
      </c>
      <c r="H289" s="94">
        <v>1</v>
      </c>
    </row>
    <row r="290" spans="1:8" outlineLevel="4" x14ac:dyDescent="0.25">
      <c r="A290" s="100" t="s">
        <v>642</v>
      </c>
      <c r="B290" s="92" t="s">
        <v>697</v>
      </c>
      <c r="C290" s="92" t="s">
        <v>110</v>
      </c>
      <c r="D290" s="92" t="s">
        <v>643</v>
      </c>
      <c r="E290" s="92"/>
      <c r="F290" s="93">
        <v>36.5</v>
      </c>
      <c r="G290" s="93">
        <v>36.5</v>
      </c>
      <c r="H290" s="94">
        <v>1</v>
      </c>
    </row>
    <row r="291" spans="1:8" outlineLevel="5" x14ac:dyDescent="0.25">
      <c r="A291" s="91" t="s">
        <v>644</v>
      </c>
      <c r="B291" s="92" t="s">
        <v>697</v>
      </c>
      <c r="C291" s="92" t="s">
        <v>110</v>
      </c>
      <c r="D291" s="92" t="s">
        <v>645</v>
      </c>
      <c r="E291" s="92"/>
      <c r="F291" s="93">
        <v>36.5</v>
      </c>
      <c r="G291" s="93">
        <v>36.5</v>
      </c>
      <c r="H291" s="94">
        <v>1</v>
      </c>
    </row>
    <row r="292" spans="1:8" outlineLevel="6" x14ac:dyDescent="0.25">
      <c r="A292" s="91" t="s">
        <v>159</v>
      </c>
      <c r="B292" s="92" t="s">
        <v>697</v>
      </c>
      <c r="C292" s="92" t="s">
        <v>110</v>
      </c>
      <c r="D292" s="92" t="s">
        <v>647</v>
      </c>
      <c r="E292" s="92"/>
      <c r="F292" s="93">
        <v>36.5</v>
      </c>
      <c r="G292" s="93">
        <v>36.5</v>
      </c>
      <c r="H292" s="94">
        <v>1</v>
      </c>
    </row>
    <row r="293" spans="1:8" outlineLevel="7" x14ac:dyDescent="0.25">
      <c r="A293" s="96" t="s">
        <v>161</v>
      </c>
      <c r="B293" s="97" t="s">
        <v>697</v>
      </c>
      <c r="C293" s="97" t="s">
        <v>110</v>
      </c>
      <c r="D293" s="97" t="s">
        <v>647</v>
      </c>
      <c r="E293" s="97" t="s">
        <v>162</v>
      </c>
      <c r="F293" s="74">
        <v>36.5</v>
      </c>
      <c r="G293" s="74">
        <v>36.5</v>
      </c>
      <c r="H293" s="98">
        <v>1</v>
      </c>
    </row>
    <row r="294" spans="1:8" outlineLevel="2" x14ac:dyDescent="0.25">
      <c r="A294" s="91" t="s">
        <v>111</v>
      </c>
      <c r="B294" s="92" t="s">
        <v>697</v>
      </c>
      <c r="C294" s="92" t="s">
        <v>112</v>
      </c>
      <c r="D294" s="92"/>
      <c r="E294" s="92"/>
      <c r="F294" s="93">
        <v>140</v>
      </c>
      <c r="G294" s="93">
        <v>139.5</v>
      </c>
      <c r="H294" s="94">
        <v>0.99642857142857144</v>
      </c>
    </row>
    <row r="295" spans="1:8" outlineLevel="3" x14ac:dyDescent="0.25">
      <c r="A295" s="91" t="s">
        <v>495</v>
      </c>
      <c r="B295" s="92" t="s">
        <v>697</v>
      </c>
      <c r="C295" s="92" t="s">
        <v>112</v>
      </c>
      <c r="D295" s="92" t="s">
        <v>496</v>
      </c>
      <c r="E295" s="92"/>
      <c r="F295" s="93">
        <v>140</v>
      </c>
      <c r="G295" s="93">
        <v>139.5</v>
      </c>
      <c r="H295" s="94">
        <v>0.99642857142857144</v>
      </c>
    </row>
    <row r="296" spans="1:8" outlineLevel="4" x14ac:dyDescent="0.25">
      <c r="A296" s="91" t="s">
        <v>497</v>
      </c>
      <c r="B296" s="92" t="s">
        <v>697</v>
      </c>
      <c r="C296" s="92" t="s">
        <v>112</v>
      </c>
      <c r="D296" s="92" t="s">
        <v>498</v>
      </c>
      <c r="E296" s="92"/>
      <c r="F296" s="93">
        <v>38.799999999999997</v>
      </c>
      <c r="G296" s="93">
        <v>38.6</v>
      </c>
      <c r="H296" s="94">
        <v>0.9948453608247424</v>
      </c>
    </row>
    <row r="297" spans="1:8" outlineLevel="5" x14ac:dyDescent="0.25">
      <c r="A297" s="91" t="s">
        <v>179</v>
      </c>
      <c r="B297" s="92" t="s">
        <v>697</v>
      </c>
      <c r="C297" s="92" t="s">
        <v>112</v>
      </c>
      <c r="D297" s="92" t="s">
        <v>499</v>
      </c>
      <c r="E297" s="92"/>
      <c r="F297" s="93">
        <v>38.799999999999997</v>
      </c>
      <c r="G297" s="93">
        <v>38.6</v>
      </c>
      <c r="H297" s="94">
        <v>0.9948453608247424</v>
      </c>
    </row>
    <row r="298" spans="1:8" ht="25.5" outlineLevel="6" x14ac:dyDescent="0.25">
      <c r="A298" s="91" t="s">
        <v>184</v>
      </c>
      <c r="B298" s="92" t="s">
        <v>697</v>
      </c>
      <c r="C298" s="92" t="s">
        <v>112</v>
      </c>
      <c r="D298" s="92" t="s">
        <v>500</v>
      </c>
      <c r="E298" s="92"/>
      <c r="F298" s="93">
        <v>38.799999999999997</v>
      </c>
      <c r="G298" s="93">
        <v>38.6</v>
      </c>
      <c r="H298" s="94">
        <v>0.9948453608247424</v>
      </c>
    </row>
    <row r="299" spans="1:8" outlineLevel="7" x14ac:dyDescent="0.25">
      <c r="A299" s="96" t="s">
        <v>161</v>
      </c>
      <c r="B299" s="97" t="s">
        <v>697</v>
      </c>
      <c r="C299" s="97" t="s">
        <v>112</v>
      </c>
      <c r="D299" s="97" t="s">
        <v>500</v>
      </c>
      <c r="E299" s="97" t="s">
        <v>162</v>
      </c>
      <c r="F299" s="74">
        <v>38.799999999999997</v>
      </c>
      <c r="G299" s="74">
        <v>38.6</v>
      </c>
      <c r="H299" s="98">
        <v>0.9948453608247424</v>
      </c>
    </row>
    <row r="300" spans="1:8" outlineLevel="4" x14ac:dyDescent="0.25">
      <c r="A300" s="91" t="s">
        <v>501</v>
      </c>
      <c r="B300" s="92" t="s">
        <v>697</v>
      </c>
      <c r="C300" s="92" t="s">
        <v>112</v>
      </c>
      <c r="D300" s="92" t="s">
        <v>502</v>
      </c>
      <c r="E300" s="92"/>
      <c r="F300" s="93">
        <v>23.700000000000003</v>
      </c>
      <c r="G300" s="93">
        <v>23.4</v>
      </c>
      <c r="H300" s="94">
        <v>0.98734177215189856</v>
      </c>
    </row>
    <row r="301" spans="1:8" outlineLevel="5" x14ac:dyDescent="0.25">
      <c r="A301" s="91" t="s">
        <v>179</v>
      </c>
      <c r="B301" s="92" t="s">
        <v>697</v>
      </c>
      <c r="C301" s="92" t="s">
        <v>112</v>
      </c>
      <c r="D301" s="92" t="s">
        <v>503</v>
      </c>
      <c r="E301" s="92"/>
      <c r="F301" s="93">
        <v>23.700000000000003</v>
      </c>
      <c r="G301" s="93">
        <v>23.4</v>
      </c>
      <c r="H301" s="94">
        <v>0.98734177215189856</v>
      </c>
    </row>
    <row r="302" spans="1:8" ht="25.5" outlineLevel="6" x14ac:dyDescent="0.25">
      <c r="A302" s="91" t="s">
        <v>184</v>
      </c>
      <c r="B302" s="92" t="s">
        <v>697</v>
      </c>
      <c r="C302" s="92" t="s">
        <v>112</v>
      </c>
      <c r="D302" s="92" t="s">
        <v>504</v>
      </c>
      <c r="E302" s="92"/>
      <c r="F302" s="93">
        <v>23.700000000000003</v>
      </c>
      <c r="G302" s="93">
        <v>23.4</v>
      </c>
      <c r="H302" s="94">
        <v>0.98734177215189856</v>
      </c>
    </row>
    <row r="303" spans="1:8" outlineLevel="7" x14ac:dyDescent="0.25">
      <c r="A303" s="96" t="s">
        <v>161</v>
      </c>
      <c r="B303" s="97" t="s">
        <v>697</v>
      </c>
      <c r="C303" s="97" t="s">
        <v>112</v>
      </c>
      <c r="D303" s="97" t="s">
        <v>504</v>
      </c>
      <c r="E303" s="97" t="s">
        <v>162</v>
      </c>
      <c r="F303" s="74">
        <v>23.7</v>
      </c>
      <c r="G303" s="74">
        <v>23.4</v>
      </c>
      <c r="H303" s="98">
        <v>0.98734177215189867</v>
      </c>
    </row>
    <row r="304" spans="1:8" outlineLevel="4" x14ac:dyDescent="0.25">
      <c r="A304" s="91" t="s">
        <v>505</v>
      </c>
      <c r="B304" s="92" t="s">
        <v>697</v>
      </c>
      <c r="C304" s="92" t="s">
        <v>112</v>
      </c>
      <c r="D304" s="92" t="s">
        <v>506</v>
      </c>
      <c r="E304" s="92"/>
      <c r="F304" s="93">
        <v>20</v>
      </c>
      <c r="G304" s="93">
        <v>20</v>
      </c>
      <c r="H304" s="94">
        <v>1</v>
      </c>
    </row>
    <row r="305" spans="1:8" outlineLevel="5" x14ac:dyDescent="0.25">
      <c r="A305" s="91" t="s">
        <v>179</v>
      </c>
      <c r="B305" s="92" t="s">
        <v>697</v>
      </c>
      <c r="C305" s="92" t="s">
        <v>112</v>
      </c>
      <c r="D305" s="92" t="s">
        <v>507</v>
      </c>
      <c r="E305" s="92"/>
      <c r="F305" s="93">
        <v>20</v>
      </c>
      <c r="G305" s="93">
        <v>20</v>
      </c>
      <c r="H305" s="94">
        <v>1</v>
      </c>
    </row>
    <row r="306" spans="1:8" ht="25.5" outlineLevel="6" x14ac:dyDescent="0.25">
      <c r="A306" s="91" t="s">
        <v>184</v>
      </c>
      <c r="B306" s="92" t="s">
        <v>697</v>
      </c>
      <c r="C306" s="92" t="s">
        <v>112</v>
      </c>
      <c r="D306" s="92" t="s">
        <v>508</v>
      </c>
      <c r="E306" s="92"/>
      <c r="F306" s="93">
        <v>20</v>
      </c>
      <c r="G306" s="93">
        <v>20</v>
      </c>
      <c r="H306" s="94">
        <v>1</v>
      </c>
    </row>
    <row r="307" spans="1:8" outlineLevel="7" x14ac:dyDescent="0.25">
      <c r="A307" s="96" t="s">
        <v>161</v>
      </c>
      <c r="B307" s="97" t="s">
        <v>697</v>
      </c>
      <c r="C307" s="97" t="s">
        <v>112</v>
      </c>
      <c r="D307" s="97" t="s">
        <v>508</v>
      </c>
      <c r="E307" s="97" t="s">
        <v>162</v>
      </c>
      <c r="F307" s="74">
        <v>20</v>
      </c>
      <c r="G307" s="74">
        <v>20</v>
      </c>
      <c r="H307" s="98">
        <v>1</v>
      </c>
    </row>
    <row r="308" spans="1:8" ht="25.5" outlineLevel="4" x14ac:dyDescent="0.25">
      <c r="A308" s="91" t="s">
        <v>509</v>
      </c>
      <c r="B308" s="92" t="s">
        <v>697</v>
      </c>
      <c r="C308" s="92" t="s">
        <v>112</v>
      </c>
      <c r="D308" s="92" t="s">
        <v>510</v>
      </c>
      <c r="E308" s="92"/>
      <c r="F308" s="93">
        <v>57.5</v>
      </c>
      <c r="G308" s="93">
        <v>57.5</v>
      </c>
      <c r="H308" s="94">
        <v>1</v>
      </c>
    </row>
    <row r="309" spans="1:8" outlineLevel="5" x14ac:dyDescent="0.25">
      <c r="A309" s="91" t="s">
        <v>179</v>
      </c>
      <c r="B309" s="92" t="s">
        <v>697</v>
      </c>
      <c r="C309" s="92" t="s">
        <v>112</v>
      </c>
      <c r="D309" s="92" t="s">
        <v>511</v>
      </c>
      <c r="E309" s="92"/>
      <c r="F309" s="93">
        <v>57.5</v>
      </c>
      <c r="G309" s="93">
        <v>57.5</v>
      </c>
      <c r="H309" s="94">
        <v>1</v>
      </c>
    </row>
    <row r="310" spans="1:8" ht="25.5" outlineLevel="6" x14ac:dyDescent="0.25">
      <c r="A310" s="91" t="s">
        <v>184</v>
      </c>
      <c r="B310" s="92" t="s">
        <v>697</v>
      </c>
      <c r="C310" s="92" t="s">
        <v>112</v>
      </c>
      <c r="D310" s="92" t="s">
        <v>512</v>
      </c>
      <c r="E310" s="92"/>
      <c r="F310" s="93">
        <v>57.5</v>
      </c>
      <c r="G310" s="93">
        <v>57.5</v>
      </c>
      <c r="H310" s="94">
        <v>1</v>
      </c>
    </row>
    <row r="311" spans="1:8" outlineLevel="7" x14ac:dyDescent="0.25">
      <c r="A311" s="96" t="s">
        <v>161</v>
      </c>
      <c r="B311" s="97" t="s">
        <v>697</v>
      </c>
      <c r="C311" s="97" t="s">
        <v>112</v>
      </c>
      <c r="D311" s="97" t="s">
        <v>512</v>
      </c>
      <c r="E311" s="97" t="s">
        <v>162</v>
      </c>
      <c r="F311" s="74">
        <v>57.5</v>
      </c>
      <c r="G311" s="74">
        <v>57.5</v>
      </c>
      <c r="H311" s="98">
        <v>1</v>
      </c>
    </row>
    <row r="312" spans="1:8" outlineLevel="1" x14ac:dyDescent="0.25">
      <c r="A312" s="91" t="s">
        <v>115</v>
      </c>
      <c r="B312" s="92" t="s">
        <v>697</v>
      </c>
      <c r="C312" s="92" t="s">
        <v>116</v>
      </c>
      <c r="D312" s="92"/>
      <c r="E312" s="92"/>
      <c r="F312" s="93">
        <v>107787.8</v>
      </c>
      <c r="G312" s="93">
        <v>102906.79999999999</v>
      </c>
      <c r="H312" s="94">
        <v>0.95471658202505283</v>
      </c>
    </row>
    <row r="313" spans="1:8" outlineLevel="2" x14ac:dyDescent="0.25">
      <c r="A313" s="91" t="s">
        <v>117</v>
      </c>
      <c r="B313" s="92" t="s">
        <v>697</v>
      </c>
      <c r="C313" s="92" t="s">
        <v>118</v>
      </c>
      <c r="D313" s="92"/>
      <c r="E313" s="92"/>
      <c r="F313" s="93">
        <v>82091.000000000015</v>
      </c>
      <c r="G313" s="93">
        <v>77753.299999999988</v>
      </c>
      <c r="H313" s="94">
        <v>0.94715985918066503</v>
      </c>
    </row>
    <row r="314" spans="1:8" ht="25.5" outlineLevel="3" x14ac:dyDescent="0.25">
      <c r="A314" s="91" t="s">
        <v>429</v>
      </c>
      <c r="B314" s="92" t="s">
        <v>697</v>
      </c>
      <c r="C314" s="92" t="s">
        <v>118</v>
      </c>
      <c r="D314" s="92" t="s">
        <v>430</v>
      </c>
      <c r="E314" s="92"/>
      <c r="F314" s="93">
        <v>78091.000000000015</v>
      </c>
      <c r="G314" s="93">
        <v>77753.299999999988</v>
      </c>
      <c r="H314" s="94">
        <v>0.99567555800284246</v>
      </c>
    </row>
    <row r="315" spans="1:8" outlineLevel="4" x14ac:dyDescent="0.25">
      <c r="A315" s="91" t="s">
        <v>431</v>
      </c>
      <c r="B315" s="92" t="s">
        <v>697</v>
      </c>
      <c r="C315" s="92" t="s">
        <v>118</v>
      </c>
      <c r="D315" s="92" t="s">
        <v>432</v>
      </c>
      <c r="E315" s="92"/>
      <c r="F315" s="93">
        <v>30038</v>
      </c>
      <c r="G315" s="93">
        <v>29947.3</v>
      </c>
      <c r="H315" s="94">
        <v>0.99698049137758837</v>
      </c>
    </row>
    <row r="316" spans="1:8" outlineLevel="5" x14ac:dyDescent="0.25">
      <c r="A316" s="91" t="s">
        <v>167</v>
      </c>
      <c r="B316" s="92" t="s">
        <v>697</v>
      </c>
      <c r="C316" s="92" t="s">
        <v>118</v>
      </c>
      <c r="D316" s="92" t="s">
        <v>433</v>
      </c>
      <c r="E316" s="92"/>
      <c r="F316" s="93">
        <v>30038</v>
      </c>
      <c r="G316" s="93">
        <v>29947.3</v>
      </c>
      <c r="H316" s="94">
        <v>0.99698049137758837</v>
      </c>
    </row>
    <row r="317" spans="1:8" outlineLevel="6" x14ac:dyDescent="0.25">
      <c r="A317" s="91" t="s">
        <v>153</v>
      </c>
      <c r="B317" s="92" t="s">
        <v>697</v>
      </c>
      <c r="C317" s="92" t="s">
        <v>118</v>
      </c>
      <c r="D317" s="92" t="s">
        <v>434</v>
      </c>
      <c r="E317" s="92"/>
      <c r="F317" s="93">
        <v>281</v>
      </c>
      <c r="G317" s="93">
        <v>277.60000000000002</v>
      </c>
      <c r="H317" s="94">
        <v>0.98790035587188618</v>
      </c>
    </row>
    <row r="318" spans="1:8" outlineLevel="7" x14ac:dyDescent="0.25">
      <c r="A318" s="96" t="s">
        <v>297</v>
      </c>
      <c r="B318" s="97" t="s">
        <v>697</v>
      </c>
      <c r="C318" s="97" t="s">
        <v>118</v>
      </c>
      <c r="D318" s="97" t="s">
        <v>434</v>
      </c>
      <c r="E318" s="97" t="s">
        <v>298</v>
      </c>
      <c r="F318" s="74">
        <v>281</v>
      </c>
      <c r="G318" s="74">
        <v>277.60000000000002</v>
      </c>
      <c r="H318" s="98">
        <v>0.98790035587188618</v>
      </c>
    </row>
    <row r="319" spans="1:8" outlineLevel="6" x14ac:dyDescent="0.25">
      <c r="A319" s="91" t="s">
        <v>170</v>
      </c>
      <c r="B319" s="92" t="s">
        <v>697</v>
      </c>
      <c r="C319" s="92" t="s">
        <v>118</v>
      </c>
      <c r="D319" s="92" t="s">
        <v>435</v>
      </c>
      <c r="E319" s="92"/>
      <c r="F319" s="93">
        <v>1223.2</v>
      </c>
      <c r="G319" s="93">
        <v>1198.5999999999999</v>
      </c>
      <c r="H319" s="94">
        <v>0.97988881621975132</v>
      </c>
    </row>
    <row r="320" spans="1:8" outlineLevel="7" x14ac:dyDescent="0.25">
      <c r="A320" s="96" t="s">
        <v>297</v>
      </c>
      <c r="B320" s="97" t="s">
        <v>697</v>
      </c>
      <c r="C320" s="97" t="s">
        <v>118</v>
      </c>
      <c r="D320" s="97" t="s">
        <v>435</v>
      </c>
      <c r="E320" s="97" t="s">
        <v>298</v>
      </c>
      <c r="F320" s="74">
        <v>1223.2</v>
      </c>
      <c r="G320" s="74">
        <v>1198.5999999999999</v>
      </c>
      <c r="H320" s="98">
        <v>0.97988881621975132</v>
      </c>
    </row>
    <row r="321" spans="1:8" outlineLevel="6" x14ac:dyDescent="0.25">
      <c r="A321" s="91" t="s">
        <v>159</v>
      </c>
      <c r="B321" s="92" t="s">
        <v>697</v>
      </c>
      <c r="C321" s="92" t="s">
        <v>118</v>
      </c>
      <c r="D321" s="92" t="s">
        <v>436</v>
      </c>
      <c r="E321" s="92"/>
      <c r="F321" s="93">
        <v>25.8</v>
      </c>
      <c r="G321" s="93">
        <v>25.8</v>
      </c>
      <c r="H321" s="94">
        <v>1</v>
      </c>
    </row>
    <row r="322" spans="1:8" outlineLevel="7" x14ac:dyDescent="0.25">
      <c r="A322" s="96" t="s">
        <v>297</v>
      </c>
      <c r="B322" s="97" t="s">
        <v>697</v>
      </c>
      <c r="C322" s="97" t="s">
        <v>118</v>
      </c>
      <c r="D322" s="97" t="s">
        <v>436</v>
      </c>
      <c r="E322" s="97" t="s">
        <v>298</v>
      </c>
      <c r="F322" s="74">
        <v>25.8</v>
      </c>
      <c r="G322" s="74">
        <v>25.8</v>
      </c>
      <c r="H322" s="98">
        <v>1</v>
      </c>
    </row>
    <row r="323" spans="1:8" outlineLevel="6" x14ac:dyDescent="0.25">
      <c r="A323" s="91" t="s">
        <v>175</v>
      </c>
      <c r="B323" s="92" t="s">
        <v>697</v>
      </c>
      <c r="C323" s="92" t="s">
        <v>118</v>
      </c>
      <c r="D323" s="92" t="s">
        <v>437</v>
      </c>
      <c r="E323" s="92"/>
      <c r="F323" s="93">
        <v>564</v>
      </c>
      <c r="G323" s="93">
        <v>564</v>
      </c>
      <c r="H323" s="94">
        <v>1</v>
      </c>
    </row>
    <row r="324" spans="1:8" outlineLevel="7" x14ac:dyDescent="0.25">
      <c r="A324" s="96" t="s">
        <v>297</v>
      </c>
      <c r="B324" s="97" t="s">
        <v>697</v>
      </c>
      <c r="C324" s="97" t="s">
        <v>118</v>
      </c>
      <c r="D324" s="97" t="s">
        <v>437</v>
      </c>
      <c r="E324" s="97" t="s">
        <v>298</v>
      </c>
      <c r="F324" s="74">
        <v>564</v>
      </c>
      <c r="G324" s="74">
        <v>564</v>
      </c>
      <c r="H324" s="98">
        <v>1</v>
      </c>
    </row>
    <row r="325" spans="1:8" ht="25.5" outlineLevel="6" x14ac:dyDescent="0.25">
      <c r="A325" s="91" t="s">
        <v>184</v>
      </c>
      <c r="B325" s="92" t="s">
        <v>697</v>
      </c>
      <c r="C325" s="92" t="s">
        <v>118</v>
      </c>
      <c r="D325" s="92" t="s">
        <v>438</v>
      </c>
      <c r="E325" s="92"/>
      <c r="F325" s="93">
        <v>160</v>
      </c>
      <c r="G325" s="93">
        <v>160</v>
      </c>
      <c r="H325" s="94">
        <v>1</v>
      </c>
    </row>
    <row r="326" spans="1:8" outlineLevel="7" x14ac:dyDescent="0.25">
      <c r="A326" s="96" t="s">
        <v>297</v>
      </c>
      <c r="B326" s="97" t="s">
        <v>697</v>
      </c>
      <c r="C326" s="97" t="s">
        <v>118</v>
      </c>
      <c r="D326" s="97" t="s">
        <v>438</v>
      </c>
      <c r="E326" s="97" t="s">
        <v>298</v>
      </c>
      <c r="F326" s="74">
        <v>160</v>
      </c>
      <c r="G326" s="74">
        <v>160</v>
      </c>
      <c r="H326" s="98">
        <v>1</v>
      </c>
    </row>
    <row r="327" spans="1:8" outlineLevel="6" x14ac:dyDescent="0.25">
      <c r="A327" s="91" t="s">
        <v>163</v>
      </c>
      <c r="B327" s="92" t="s">
        <v>697</v>
      </c>
      <c r="C327" s="92" t="s">
        <v>118</v>
      </c>
      <c r="D327" s="92" t="s">
        <v>439</v>
      </c>
      <c r="E327" s="92"/>
      <c r="F327" s="93">
        <v>27784</v>
      </c>
      <c r="G327" s="93">
        <v>27721.3</v>
      </c>
      <c r="H327" s="94">
        <v>0.99774330549956802</v>
      </c>
    </row>
    <row r="328" spans="1:8" outlineLevel="7" x14ac:dyDescent="0.25">
      <c r="A328" s="91" t="s">
        <v>329</v>
      </c>
      <c r="B328" s="92" t="s">
        <v>697</v>
      </c>
      <c r="C328" s="92" t="s">
        <v>118</v>
      </c>
      <c r="D328" s="92" t="s">
        <v>440</v>
      </c>
      <c r="E328" s="92"/>
      <c r="F328" s="93">
        <v>900</v>
      </c>
      <c r="G328" s="93">
        <v>900</v>
      </c>
      <c r="H328" s="94">
        <v>1</v>
      </c>
    </row>
    <row r="329" spans="1:8" outlineLevel="7" x14ac:dyDescent="0.25">
      <c r="A329" s="96" t="s">
        <v>297</v>
      </c>
      <c r="B329" s="97" t="s">
        <v>697</v>
      </c>
      <c r="C329" s="97" t="s">
        <v>118</v>
      </c>
      <c r="D329" s="97" t="s">
        <v>440</v>
      </c>
      <c r="E329" s="97" t="s">
        <v>298</v>
      </c>
      <c r="F329" s="74">
        <v>900</v>
      </c>
      <c r="G329" s="74">
        <v>900</v>
      </c>
      <c r="H329" s="98">
        <v>1</v>
      </c>
    </row>
    <row r="330" spans="1:8" ht="38.25" outlineLevel="7" x14ac:dyDescent="0.25">
      <c r="A330" s="91" t="s">
        <v>165</v>
      </c>
      <c r="B330" s="92" t="s">
        <v>697</v>
      </c>
      <c r="C330" s="92" t="s">
        <v>118</v>
      </c>
      <c r="D330" s="92" t="s">
        <v>441</v>
      </c>
      <c r="E330" s="92"/>
      <c r="F330" s="93">
        <v>26884</v>
      </c>
      <c r="G330" s="93">
        <v>26821.3</v>
      </c>
      <c r="H330" s="94">
        <v>0.99766775777414074</v>
      </c>
    </row>
    <row r="331" spans="1:8" outlineLevel="7" x14ac:dyDescent="0.25">
      <c r="A331" s="96" t="s">
        <v>297</v>
      </c>
      <c r="B331" s="97" t="s">
        <v>697</v>
      </c>
      <c r="C331" s="97" t="s">
        <v>118</v>
      </c>
      <c r="D331" s="97" t="s">
        <v>441</v>
      </c>
      <c r="E331" s="97" t="s">
        <v>298</v>
      </c>
      <c r="F331" s="74">
        <v>26884</v>
      </c>
      <c r="G331" s="74">
        <v>26821.3</v>
      </c>
      <c r="H331" s="98">
        <v>0.99766775777414074</v>
      </c>
    </row>
    <row r="332" spans="1:8" outlineLevel="4" x14ac:dyDescent="0.25">
      <c r="A332" s="91" t="s">
        <v>442</v>
      </c>
      <c r="B332" s="92" t="s">
        <v>697</v>
      </c>
      <c r="C332" s="92" t="s">
        <v>118</v>
      </c>
      <c r="D332" s="92" t="s">
        <v>443</v>
      </c>
      <c r="E332" s="92"/>
      <c r="F332" s="93">
        <v>14290.8</v>
      </c>
      <c r="G332" s="93">
        <v>14175.399999999998</v>
      </c>
      <c r="H332" s="94">
        <v>0.99192487474459079</v>
      </c>
    </row>
    <row r="333" spans="1:8" outlineLevel="5" x14ac:dyDescent="0.25">
      <c r="A333" s="91" t="s">
        <v>167</v>
      </c>
      <c r="B333" s="92" t="s">
        <v>697</v>
      </c>
      <c r="C333" s="92" t="s">
        <v>118</v>
      </c>
      <c r="D333" s="92" t="s">
        <v>444</v>
      </c>
      <c r="E333" s="92"/>
      <c r="F333" s="93">
        <v>14290.8</v>
      </c>
      <c r="G333" s="93">
        <v>14175.399999999998</v>
      </c>
      <c r="H333" s="94">
        <v>0.99192487474459079</v>
      </c>
    </row>
    <row r="334" spans="1:8" outlineLevel="6" x14ac:dyDescent="0.25">
      <c r="A334" s="91" t="s">
        <v>153</v>
      </c>
      <c r="B334" s="92" t="s">
        <v>697</v>
      </c>
      <c r="C334" s="92" t="s">
        <v>118</v>
      </c>
      <c r="D334" s="92" t="s">
        <v>445</v>
      </c>
      <c r="E334" s="92"/>
      <c r="F334" s="93">
        <v>78.900000000000006</v>
      </c>
      <c r="G334" s="93">
        <v>78.8</v>
      </c>
      <c r="H334" s="94">
        <v>0.99873257287705941</v>
      </c>
    </row>
    <row r="335" spans="1:8" ht="25.5" outlineLevel="7" x14ac:dyDescent="0.25">
      <c r="A335" s="96" t="s">
        <v>155</v>
      </c>
      <c r="B335" s="97" t="s">
        <v>697</v>
      </c>
      <c r="C335" s="97" t="s">
        <v>118</v>
      </c>
      <c r="D335" s="97" t="s">
        <v>445</v>
      </c>
      <c r="E335" s="97" t="s">
        <v>156</v>
      </c>
      <c r="F335" s="74">
        <v>78.900000000000006</v>
      </c>
      <c r="G335" s="74">
        <v>78.8</v>
      </c>
      <c r="H335" s="98">
        <v>0.99873257287705941</v>
      </c>
    </row>
    <row r="336" spans="1:8" outlineLevel="6" x14ac:dyDescent="0.25">
      <c r="A336" s="91" t="s">
        <v>170</v>
      </c>
      <c r="B336" s="92" t="s">
        <v>697</v>
      </c>
      <c r="C336" s="92" t="s">
        <v>118</v>
      </c>
      <c r="D336" s="92" t="s">
        <v>446</v>
      </c>
      <c r="E336" s="92"/>
      <c r="F336" s="93">
        <v>271</v>
      </c>
      <c r="G336" s="93">
        <v>251.7</v>
      </c>
      <c r="H336" s="94">
        <v>0.92878228782287819</v>
      </c>
    </row>
    <row r="337" spans="1:8" outlineLevel="7" x14ac:dyDescent="0.25">
      <c r="A337" s="96" t="s">
        <v>161</v>
      </c>
      <c r="B337" s="97" t="s">
        <v>697</v>
      </c>
      <c r="C337" s="97" t="s">
        <v>118</v>
      </c>
      <c r="D337" s="97" t="s">
        <v>446</v>
      </c>
      <c r="E337" s="97" t="s">
        <v>162</v>
      </c>
      <c r="F337" s="74">
        <v>271</v>
      </c>
      <c r="G337" s="74">
        <v>251.7</v>
      </c>
      <c r="H337" s="98">
        <v>0.92878228782287819</v>
      </c>
    </row>
    <row r="338" spans="1:8" outlineLevel="6" x14ac:dyDescent="0.25">
      <c r="A338" s="91" t="s">
        <v>159</v>
      </c>
      <c r="B338" s="92" t="s">
        <v>697</v>
      </c>
      <c r="C338" s="92" t="s">
        <v>118</v>
      </c>
      <c r="D338" s="92" t="s">
        <v>447</v>
      </c>
      <c r="E338" s="92"/>
      <c r="F338" s="93">
        <v>606.70000000000005</v>
      </c>
      <c r="G338" s="93">
        <v>606.70000000000005</v>
      </c>
      <c r="H338" s="94">
        <v>1</v>
      </c>
    </row>
    <row r="339" spans="1:8" outlineLevel="7" x14ac:dyDescent="0.25">
      <c r="A339" s="96" t="s">
        <v>161</v>
      </c>
      <c r="B339" s="97" t="s">
        <v>697</v>
      </c>
      <c r="C339" s="97" t="s">
        <v>118</v>
      </c>
      <c r="D339" s="97" t="s">
        <v>447</v>
      </c>
      <c r="E339" s="97" t="s">
        <v>162</v>
      </c>
      <c r="F339" s="74">
        <v>606.70000000000005</v>
      </c>
      <c r="G339" s="74">
        <v>606.70000000000005</v>
      </c>
      <c r="H339" s="98">
        <v>1</v>
      </c>
    </row>
    <row r="340" spans="1:8" outlineLevel="6" x14ac:dyDescent="0.25">
      <c r="A340" s="91" t="s">
        <v>175</v>
      </c>
      <c r="B340" s="92" t="s">
        <v>697</v>
      </c>
      <c r="C340" s="92" t="s">
        <v>118</v>
      </c>
      <c r="D340" s="92" t="s">
        <v>448</v>
      </c>
      <c r="E340" s="92"/>
      <c r="F340" s="93">
        <v>73.8</v>
      </c>
      <c r="G340" s="93">
        <v>73.8</v>
      </c>
      <c r="H340" s="94">
        <v>1</v>
      </c>
    </row>
    <row r="341" spans="1:8" outlineLevel="7" x14ac:dyDescent="0.25">
      <c r="A341" s="96" t="s">
        <v>161</v>
      </c>
      <c r="B341" s="97" t="s">
        <v>697</v>
      </c>
      <c r="C341" s="97" t="s">
        <v>118</v>
      </c>
      <c r="D341" s="97" t="s">
        <v>448</v>
      </c>
      <c r="E341" s="97" t="s">
        <v>162</v>
      </c>
      <c r="F341" s="74">
        <v>73.8</v>
      </c>
      <c r="G341" s="74">
        <v>73.8</v>
      </c>
      <c r="H341" s="98">
        <v>1</v>
      </c>
    </row>
    <row r="342" spans="1:8" ht="25.5" outlineLevel="6" x14ac:dyDescent="0.25">
      <c r="A342" s="91" t="s">
        <v>184</v>
      </c>
      <c r="B342" s="92" t="s">
        <v>697</v>
      </c>
      <c r="C342" s="92" t="s">
        <v>118</v>
      </c>
      <c r="D342" s="92" t="s">
        <v>449</v>
      </c>
      <c r="E342" s="92"/>
      <c r="F342" s="93">
        <v>354.1</v>
      </c>
      <c r="G342" s="93">
        <v>354.1</v>
      </c>
      <c r="H342" s="94">
        <v>1</v>
      </c>
    </row>
    <row r="343" spans="1:8" outlineLevel="7" x14ac:dyDescent="0.25">
      <c r="A343" s="96" t="s">
        <v>161</v>
      </c>
      <c r="B343" s="97" t="s">
        <v>697</v>
      </c>
      <c r="C343" s="97" t="s">
        <v>118</v>
      </c>
      <c r="D343" s="97" t="s">
        <v>449</v>
      </c>
      <c r="E343" s="97" t="s">
        <v>162</v>
      </c>
      <c r="F343" s="74">
        <v>354.1</v>
      </c>
      <c r="G343" s="74">
        <v>354.1</v>
      </c>
      <c r="H343" s="98">
        <v>1</v>
      </c>
    </row>
    <row r="344" spans="1:8" outlineLevel="6" x14ac:dyDescent="0.25">
      <c r="A344" s="91" t="s">
        <v>163</v>
      </c>
      <c r="B344" s="92" t="s">
        <v>697</v>
      </c>
      <c r="C344" s="92" t="s">
        <v>118</v>
      </c>
      <c r="D344" s="92" t="s">
        <v>450</v>
      </c>
      <c r="E344" s="92"/>
      <c r="F344" s="93">
        <v>12906.3</v>
      </c>
      <c r="G344" s="93">
        <v>12810.3</v>
      </c>
      <c r="H344" s="94">
        <v>0.99256177215778341</v>
      </c>
    </row>
    <row r="345" spans="1:8" outlineLevel="7" x14ac:dyDescent="0.25">
      <c r="A345" s="91" t="s">
        <v>329</v>
      </c>
      <c r="B345" s="92" t="s">
        <v>697</v>
      </c>
      <c r="C345" s="92" t="s">
        <v>118</v>
      </c>
      <c r="D345" s="92" t="s">
        <v>451</v>
      </c>
      <c r="E345" s="92"/>
      <c r="F345" s="93">
        <v>200</v>
      </c>
      <c r="G345" s="93">
        <v>200</v>
      </c>
      <c r="H345" s="94">
        <v>1</v>
      </c>
    </row>
    <row r="346" spans="1:8" outlineLevel="7" x14ac:dyDescent="0.25">
      <c r="A346" s="96" t="s">
        <v>161</v>
      </c>
      <c r="B346" s="97" t="s">
        <v>697</v>
      </c>
      <c r="C346" s="97" t="s">
        <v>118</v>
      </c>
      <c r="D346" s="97" t="s">
        <v>451</v>
      </c>
      <c r="E346" s="97" t="s">
        <v>162</v>
      </c>
      <c r="F346" s="74">
        <v>200</v>
      </c>
      <c r="G346" s="74">
        <v>200</v>
      </c>
      <c r="H346" s="98">
        <v>1</v>
      </c>
    </row>
    <row r="347" spans="1:8" ht="38.25" outlineLevel="7" x14ac:dyDescent="0.25">
      <c r="A347" s="91" t="s">
        <v>165</v>
      </c>
      <c r="B347" s="92" t="s">
        <v>697</v>
      </c>
      <c r="C347" s="92" t="s">
        <v>118</v>
      </c>
      <c r="D347" s="92" t="s">
        <v>452</v>
      </c>
      <c r="E347" s="92"/>
      <c r="F347" s="93">
        <v>12706.3</v>
      </c>
      <c r="G347" s="93">
        <v>12610.3</v>
      </c>
      <c r="H347" s="94">
        <v>0.99244469279019065</v>
      </c>
    </row>
    <row r="348" spans="1:8" ht="25.5" outlineLevel="7" x14ac:dyDescent="0.25">
      <c r="A348" s="96" t="s">
        <v>155</v>
      </c>
      <c r="B348" s="97" t="s">
        <v>697</v>
      </c>
      <c r="C348" s="97" t="s">
        <v>118</v>
      </c>
      <c r="D348" s="97" t="s">
        <v>452</v>
      </c>
      <c r="E348" s="97" t="s">
        <v>156</v>
      </c>
      <c r="F348" s="74">
        <v>12706.3</v>
      </c>
      <c r="G348" s="74">
        <v>12610.3</v>
      </c>
      <c r="H348" s="98">
        <v>0.99244469279019065</v>
      </c>
    </row>
    <row r="349" spans="1:8" outlineLevel="4" x14ac:dyDescent="0.25">
      <c r="A349" s="91" t="s">
        <v>453</v>
      </c>
      <c r="B349" s="92" t="s">
        <v>697</v>
      </c>
      <c r="C349" s="92" t="s">
        <v>118</v>
      </c>
      <c r="D349" s="92" t="s">
        <v>454</v>
      </c>
      <c r="E349" s="92"/>
      <c r="F349" s="93">
        <v>33762.199999999997</v>
      </c>
      <c r="G349" s="93">
        <v>33630.6</v>
      </c>
      <c r="H349" s="94">
        <v>0.99610214974142686</v>
      </c>
    </row>
    <row r="350" spans="1:8" outlineLevel="5" x14ac:dyDescent="0.25">
      <c r="A350" s="91" t="s">
        <v>167</v>
      </c>
      <c r="B350" s="92" t="s">
        <v>697</v>
      </c>
      <c r="C350" s="92" t="s">
        <v>118</v>
      </c>
      <c r="D350" s="92" t="s">
        <v>455</v>
      </c>
      <c r="E350" s="92"/>
      <c r="F350" s="93">
        <v>23777.4</v>
      </c>
      <c r="G350" s="93">
        <v>23645.8</v>
      </c>
      <c r="H350" s="94">
        <v>0.99610214974142686</v>
      </c>
    </row>
    <row r="351" spans="1:8" outlineLevel="6" x14ac:dyDescent="0.25">
      <c r="A351" s="91" t="s">
        <v>153</v>
      </c>
      <c r="B351" s="92" t="s">
        <v>697</v>
      </c>
      <c r="C351" s="92" t="s">
        <v>118</v>
      </c>
      <c r="D351" s="92" t="s">
        <v>456</v>
      </c>
      <c r="E351" s="92"/>
      <c r="F351" s="93">
        <v>163.5</v>
      </c>
      <c r="G351" s="93">
        <v>163.5</v>
      </c>
      <c r="H351" s="94">
        <v>1</v>
      </c>
    </row>
    <row r="352" spans="1:8" ht="25.5" outlineLevel="7" x14ac:dyDescent="0.25">
      <c r="A352" s="96" t="s">
        <v>155</v>
      </c>
      <c r="B352" s="97" t="s">
        <v>697</v>
      </c>
      <c r="C352" s="97" t="s">
        <v>118</v>
      </c>
      <c r="D352" s="97" t="s">
        <v>456</v>
      </c>
      <c r="E352" s="97" t="s">
        <v>156</v>
      </c>
      <c r="F352" s="74">
        <v>163.5</v>
      </c>
      <c r="G352" s="74">
        <v>163.5</v>
      </c>
      <c r="H352" s="98">
        <v>1</v>
      </c>
    </row>
    <row r="353" spans="1:8" outlineLevel="6" x14ac:dyDescent="0.25">
      <c r="A353" s="91" t="s">
        <v>170</v>
      </c>
      <c r="B353" s="92" t="s">
        <v>697</v>
      </c>
      <c r="C353" s="92" t="s">
        <v>118</v>
      </c>
      <c r="D353" s="92" t="s">
        <v>457</v>
      </c>
      <c r="E353" s="92"/>
      <c r="F353" s="93">
        <v>420.3</v>
      </c>
      <c r="G353" s="93">
        <v>420.3</v>
      </c>
      <c r="H353" s="94">
        <v>1</v>
      </c>
    </row>
    <row r="354" spans="1:8" outlineLevel="7" x14ac:dyDescent="0.25">
      <c r="A354" s="96" t="s">
        <v>161</v>
      </c>
      <c r="B354" s="97" t="s">
        <v>697</v>
      </c>
      <c r="C354" s="97" t="s">
        <v>118</v>
      </c>
      <c r="D354" s="97" t="s">
        <v>457</v>
      </c>
      <c r="E354" s="97" t="s">
        <v>162</v>
      </c>
      <c r="F354" s="74">
        <v>420.3</v>
      </c>
      <c r="G354" s="74">
        <v>420.3</v>
      </c>
      <c r="H354" s="98">
        <v>1</v>
      </c>
    </row>
    <row r="355" spans="1:8" outlineLevel="6" x14ac:dyDescent="0.25">
      <c r="A355" s="91" t="s">
        <v>159</v>
      </c>
      <c r="B355" s="92" t="s">
        <v>697</v>
      </c>
      <c r="C355" s="92" t="s">
        <v>118</v>
      </c>
      <c r="D355" s="92" t="s">
        <v>458</v>
      </c>
      <c r="E355" s="92"/>
      <c r="F355" s="93">
        <v>553.59999999999991</v>
      </c>
      <c r="G355" s="93">
        <v>538.79999999999995</v>
      </c>
      <c r="H355" s="94">
        <v>0.97326589595375734</v>
      </c>
    </row>
    <row r="356" spans="1:8" outlineLevel="7" x14ac:dyDescent="0.25">
      <c r="A356" s="96" t="s">
        <v>161</v>
      </c>
      <c r="B356" s="97" t="s">
        <v>697</v>
      </c>
      <c r="C356" s="97" t="s">
        <v>118</v>
      </c>
      <c r="D356" s="97" t="s">
        <v>458</v>
      </c>
      <c r="E356" s="97" t="s">
        <v>162</v>
      </c>
      <c r="F356" s="74">
        <v>553.09999999999991</v>
      </c>
      <c r="G356" s="74">
        <v>538.79999999999995</v>
      </c>
      <c r="H356" s="98">
        <v>0.97414572410052436</v>
      </c>
    </row>
    <row r="357" spans="1:8" outlineLevel="7" x14ac:dyDescent="0.25">
      <c r="A357" s="96" t="s">
        <v>173</v>
      </c>
      <c r="B357" s="97" t="s">
        <v>697</v>
      </c>
      <c r="C357" s="97" t="s">
        <v>118</v>
      </c>
      <c r="D357" s="97" t="s">
        <v>458</v>
      </c>
      <c r="E357" s="97" t="s">
        <v>174</v>
      </c>
      <c r="F357" s="74">
        <v>0.5</v>
      </c>
      <c r="G357" s="74">
        <v>0</v>
      </c>
      <c r="H357" s="98">
        <v>0</v>
      </c>
    </row>
    <row r="358" spans="1:8" outlineLevel="6" x14ac:dyDescent="0.25">
      <c r="A358" s="91" t="s">
        <v>175</v>
      </c>
      <c r="B358" s="92" t="s">
        <v>697</v>
      </c>
      <c r="C358" s="92" t="s">
        <v>118</v>
      </c>
      <c r="D358" s="92" t="s">
        <v>459</v>
      </c>
      <c r="E358" s="92"/>
      <c r="F358" s="93">
        <v>679.5</v>
      </c>
      <c r="G358" s="93">
        <v>679.5</v>
      </c>
      <c r="H358" s="94">
        <v>1</v>
      </c>
    </row>
    <row r="359" spans="1:8" outlineLevel="7" x14ac:dyDescent="0.25">
      <c r="A359" s="96" t="s">
        <v>161</v>
      </c>
      <c r="B359" s="97" t="s">
        <v>697</v>
      </c>
      <c r="C359" s="97" t="s">
        <v>118</v>
      </c>
      <c r="D359" s="97" t="s">
        <v>459</v>
      </c>
      <c r="E359" s="97" t="s">
        <v>162</v>
      </c>
      <c r="F359" s="74">
        <v>679.5</v>
      </c>
      <c r="G359" s="74">
        <v>679.5</v>
      </c>
      <c r="H359" s="98">
        <v>1</v>
      </c>
    </row>
    <row r="360" spans="1:8" ht="25.5" outlineLevel="6" x14ac:dyDescent="0.25">
      <c r="A360" s="91" t="s">
        <v>184</v>
      </c>
      <c r="B360" s="92" t="s">
        <v>697</v>
      </c>
      <c r="C360" s="92" t="s">
        <v>118</v>
      </c>
      <c r="D360" s="92" t="s">
        <v>460</v>
      </c>
      <c r="E360" s="92"/>
      <c r="F360" s="93">
        <v>343</v>
      </c>
      <c r="G360" s="93">
        <v>343</v>
      </c>
      <c r="H360" s="94">
        <v>1</v>
      </c>
    </row>
    <row r="361" spans="1:8" outlineLevel="7" x14ac:dyDescent="0.25">
      <c r="A361" s="96" t="s">
        <v>161</v>
      </c>
      <c r="B361" s="97" t="s">
        <v>697</v>
      </c>
      <c r="C361" s="97" t="s">
        <v>118</v>
      </c>
      <c r="D361" s="97" t="s">
        <v>460</v>
      </c>
      <c r="E361" s="97" t="s">
        <v>162</v>
      </c>
      <c r="F361" s="74">
        <v>343</v>
      </c>
      <c r="G361" s="74">
        <v>343</v>
      </c>
      <c r="H361" s="98">
        <v>1</v>
      </c>
    </row>
    <row r="362" spans="1:8" ht="25.5" outlineLevel="6" x14ac:dyDescent="0.25">
      <c r="A362" s="91" t="s">
        <v>344</v>
      </c>
      <c r="B362" s="92" t="s">
        <v>697</v>
      </c>
      <c r="C362" s="92" t="s">
        <v>118</v>
      </c>
      <c r="D362" s="92" t="s">
        <v>461</v>
      </c>
      <c r="E362" s="92"/>
      <c r="F362" s="93">
        <v>319.5</v>
      </c>
      <c r="G362" s="93">
        <v>319.5</v>
      </c>
      <c r="H362" s="94">
        <v>1</v>
      </c>
    </row>
    <row r="363" spans="1:8" ht="25.5" outlineLevel="7" x14ac:dyDescent="0.25">
      <c r="A363" s="91" t="s">
        <v>462</v>
      </c>
      <c r="B363" s="92" t="s">
        <v>697</v>
      </c>
      <c r="C363" s="92" t="s">
        <v>118</v>
      </c>
      <c r="D363" s="92" t="s">
        <v>463</v>
      </c>
      <c r="E363" s="92"/>
      <c r="F363" s="93">
        <v>319.5</v>
      </c>
      <c r="G363" s="93">
        <v>319.5</v>
      </c>
      <c r="H363" s="94">
        <v>1</v>
      </c>
    </row>
    <row r="364" spans="1:8" outlineLevel="7" x14ac:dyDescent="0.25">
      <c r="A364" s="96" t="s">
        <v>161</v>
      </c>
      <c r="B364" s="97" t="s">
        <v>697</v>
      </c>
      <c r="C364" s="97" t="s">
        <v>118</v>
      </c>
      <c r="D364" s="97" t="s">
        <v>463</v>
      </c>
      <c r="E364" s="97" t="s">
        <v>162</v>
      </c>
      <c r="F364" s="74">
        <v>319.5</v>
      </c>
      <c r="G364" s="74">
        <v>319.5</v>
      </c>
      <c r="H364" s="98">
        <v>1</v>
      </c>
    </row>
    <row r="365" spans="1:8" outlineLevel="6" x14ac:dyDescent="0.25">
      <c r="A365" s="91" t="s">
        <v>163</v>
      </c>
      <c r="B365" s="92" t="s">
        <v>697</v>
      </c>
      <c r="C365" s="92" t="s">
        <v>118</v>
      </c>
      <c r="D365" s="92" t="s">
        <v>464</v>
      </c>
      <c r="E365" s="92"/>
      <c r="F365" s="93">
        <v>21298</v>
      </c>
      <c r="G365" s="93">
        <v>21181.200000000001</v>
      </c>
      <c r="H365" s="94">
        <v>0.99451591698751063</v>
      </c>
    </row>
    <row r="366" spans="1:8" outlineLevel="7" x14ac:dyDescent="0.25">
      <c r="A366" s="91" t="s">
        <v>465</v>
      </c>
      <c r="B366" s="92" t="s">
        <v>697</v>
      </c>
      <c r="C366" s="92" t="s">
        <v>118</v>
      </c>
      <c r="D366" s="92" t="s">
        <v>466</v>
      </c>
      <c r="E366" s="92"/>
      <c r="F366" s="93">
        <v>70.8</v>
      </c>
      <c r="G366" s="93">
        <v>70.8</v>
      </c>
      <c r="H366" s="94">
        <v>1</v>
      </c>
    </row>
    <row r="367" spans="1:8" outlineLevel="7" x14ac:dyDescent="0.25">
      <c r="A367" s="96" t="s">
        <v>161</v>
      </c>
      <c r="B367" s="97" t="s">
        <v>697</v>
      </c>
      <c r="C367" s="97" t="s">
        <v>118</v>
      </c>
      <c r="D367" s="97" t="s">
        <v>466</v>
      </c>
      <c r="E367" s="97" t="s">
        <v>162</v>
      </c>
      <c r="F367" s="74">
        <v>70.8</v>
      </c>
      <c r="G367" s="74">
        <v>70.8</v>
      </c>
      <c r="H367" s="98">
        <v>1</v>
      </c>
    </row>
    <row r="368" spans="1:8" outlineLevel="7" x14ac:dyDescent="0.25">
      <c r="A368" s="91" t="s">
        <v>329</v>
      </c>
      <c r="B368" s="92" t="s">
        <v>697</v>
      </c>
      <c r="C368" s="92" t="s">
        <v>118</v>
      </c>
      <c r="D368" s="92" t="s">
        <v>467</v>
      </c>
      <c r="E368" s="92"/>
      <c r="F368" s="93">
        <v>1100</v>
      </c>
      <c r="G368" s="93">
        <v>1100</v>
      </c>
      <c r="H368" s="94">
        <v>1</v>
      </c>
    </row>
    <row r="369" spans="1:8" outlineLevel="7" x14ac:dyDescent="0.25">
      <c r="A369" s="96" t="s">
        <v>161</v>
      </c>
      <c r="B369" s="97" t="s">
        <v>697</v>
      </c>
      <c r="C369" s="97" t="s">
        <v>118</v>
      </c>
      <c r="D369" s="97" t="s">
        <v>467</v>
      </c>
      <c r="E369" s="97" t="s">
        <v>162</v>
      </c>
      <c r="F369" s="74">
        <v>1100</v>
      </c>
      <c r="G369" s="74">
        <v>1100</v>
      </c>
      <c r="H369" s="98">
        <v>1</v>
      </c>
    </row>
    <row r="370" spans="1:8" ht="38.25" outlineLevel="7" x14ac:dyDescent="0.25">
      <c r="A370" s="91" t="s">
        <v>165</v>
      </c>
      <c r="B370" s="92" t="s">
        <v>697</v>
      </c>
      <c r="C370" s="92" t="s">
        <v>118</v>
      </c>
      <c r="D370" s="92" t="s">
        <v>468</v>
      </c>
      <c r="E370" s="92"/>
      <c r="F370" s="93">
        <v>20127.2</v>
      </c>
      <c r="G370" s="93">
        <v>20010.400000000001</v>
      </c>
      <c r="H370" s="94">
        <v>0.99419690766723645</v>
      </c>
    </row>
    <row r="371" spans="1:8" ht="25.5" outlineLevel="7" x14ac:dyDescent="0.25">
      <c r="A371" s="96" t="s">
        <v>155</v>
      </c>
      <c r="B371" s="97" t="s">
        <v>697</v>
      </c>
      <c r="C371" s="97" t="s">
        <v>118</v>
      </c>
      <c r="D371" s="97" t="s">
        <v>468</v>
      </c>
      <c r="E371" s="97" t="s">
        <v>156</v>
      </c>
      <c r="F371" s="74">
        <v>20127.2</v>
      </c>
      <c r="G371" s="74">
        <v>20010.400000000001</v>
      </c>
      <c r="H371" s="98">
        <v>0.99419690766723645</v>
      </c>
    </row>
    <row r="372" spans="1:8" outlineLevel="5" x14ac:dyDescent="0.25">
      <c r="A372" s="91" t="s">
        <v>469</v>
      </c>
      <c r="B372" s="92" t="s">
        <v>697</v>
      </c>
      <c r="C372" s="92" t="s">
        <v>118</v>
      </c>
      <c r="D372" s="92" t="s">
        <v>470</v>
      </c>
      <c r="E372" s="92"/>
      <c r="F372" s="93">
        <v>9984.7999999999993</v>
      </c>
      <c r="G372" s="93">
        <v>9984.7999999999993</v>
      </c>
      <c r="H372" s="94">
        <v>1</v>
      </c>
    </row>
    <row r="373" spans="1:8" ht="25.5" outlineLevel="6" x14ac:dyDescent="0.25">
      <c r="A373" s="91" t="s">
        <v>471</v>
      </c>
      <c r="B373" s="92" t="s">
        <v>697</v>
      </c>
      <c r="C373" s="92" t="s">
        <v>118</v>
      </c>
      <c r="D373" s="92" t="s">
        <v>472</v>
      </c>
      <c r="E373" s="92"/>
      <c r="F373" s="93">
        <v>9984.7999999999993</v>
      </c>
      <c r="G373" s="93">
        <v>9984.7999999999993</v>
      </c>
      <c r="H373" s="94">
        <v>1</v>
      </c>
    </row>
    <row r="374" spans="1:8" outlineLevel="7" x14ac:dyDescent="0.25">
      <c r="A374" s="96" t="s">
        <v>161</v>
      </c>
      <c r="B374" s="97" t="s">
        <v>697</v>
      </c>
      <c r="C374" s="97" t="s">
        <v>118</v>
      </c>
      <c r="D374" s="97" t="s">
        <v>472</v>
      </c>
      <c r="E374" s="97" t="s">
        <v>162</v>
      </c>
      <c r="F374" s="74">
        <v>9984.7999999999993</v>
      </c>
      <c r="G374" s="74">
        <v>9984.7999999999993</v>
      </c>
      <c r="H374" s="98">
        <v>1</v>
      </c>
    </row>
    <row r="375" spans="1:8" ht="25.5" outlineLevel="3" x14ac:dyDescent="0.25">
      <c r="A375" s="100" t="s">
        <v>624</v>
      </c>
      <c r="B375" s="119" t="s">
        <v>697</v>
      </c>
      <c r="C375" s="119" t="s">
        <v>118</v>
      </c>
      <c r="D375" s="119" t="s">
        <v>625</v>
      </c>
      <c r="E375" s="119"/>
      <c r="F375" s="93">
        <v>4000</v>
      </c>
      <c r="G375" s="93">
        <v>0</v>
      </c>
      <c r="H375" s="94">
        <v>0</v>
      </c>
    </row>
    <row r="376" spans="1:8" ht="25.5" outlineLevel="4" x14ac:dyDescent="0.25">
      <c r="A376" s="100" t="s">
        <v>626</v>
      </c>
      <c r="B376" s="119" t="s">
        <v>697</v>
      </c>
      <c r="C376" s="119" t="s">
        <v>118</v>
      </c>
      <c r="D376" s="119" t="s">
        <v>627</v>
      </c>
      <c r="E376" s="119"/>
      <c r="F376" s="93">
        <v>4000</v>
      </c>
      <c r="G376" s="93">
        <v>0</v>
      </c>
      <c r="H376" s="94">
        <v>0</v>
      </c>
    </row>
    <row r="377" spans="1:8" outlineLevel="5" x14ac:dyDescent="0.25">
      <c r="A377" s="100" t="s">
        <v>192</v>
      </c>
      <c r="B377" s="119" t="s">
        <v>697</v>
      </c>
      <c r="C377" s="119" t="s">
        <v>118</v>
      </c>
      <c r="D377" s="119" t="s">
        <v>628</v>
      </c>
      <c r="E377" s="119"/>
      <c r="F377" s="93">
        <v>4000</v>
      </c>
      <c r="G377" s="93">
        <v>0</v>
      </c>
      <c r="H377" s="94">
        <v>0</v>
      </c>
    </row>
    <row r="378" spans="1:8" ht="38.25" outlineLevel="6" x14ac:dyDescent="0.25">
      <c r="A378" s="100" t="s">
        <v>629</v>
      </c>
      <c r="B378" s="119" t="s">
        <v>697</v>
      </c>
      <c r="C378" s="119" t="s">
        <v>118</v>
      </c>
      <c r="D378" s="119" t="s">
        <v>630</v>
      </c>
      <c r="E378" s="119"/>
      <c r="F378" s="93">
        <v>4000</v>
      </c>
      <c r="G378" s="93">
        <v>0</v>
      </c>
      <c r="H378" s="94">
        <v>0</v>
      </c>
    </row>
    <row r="379" spans="1:8" outlineLevel="7" x14ac:dyDescent="0.25">
      <c r="A379" s="120" t="s">
        <v>196</v>
      </c>
      <c r="B379" s="121" t="s">
        <v>697</v>
      </c>
      <c r="C379" s="121" t="s">
        <v>118</v>
      </c>
      <c r="D379" s="121" t="s">
        <v>630</v>
      </c>
      <c r="E379" s="121" t="s">
        <v>197</v>
      </c>
      <c r="F379" s="74">
        <v>4000</v>
      </c>
      <c r="G379" s="74">
        <v>0</v>
      </c>
      <c r="H379" s="98">
        <v>0</v>
      </c>
    </row>
    <row r="380" spans="1:8" outlineLevel="2" x14ac:dyDescent="0.25">
      <c r="A380" s="91" t="s">
        <v>119</v>
      </c>
      <c r="B380" s="92" t="s">
        <v>697</v>
      </c>
      <c r="C380" s="92" t="s">
        <v>120</v>
      </c>
      <c r="D380" s="92"/>
      <c r="E380" s="92"/>
      <c r="F380" s="93">
        <v>25696.799999999999</v>
      </c>
      <c r="G380" s="93">
        <v>25153.5</v>
      </c>
      <c r="H380" s="94">
        <v>0.97885728962361074</v>
      </c>
    </row>
    <row r="381" spans="1:8" ht="25.5" outlineLevel="3" x14ac:dyDescent="0.25">
      <c r="A381" s="91" t="s">
        <v>429</v>
      </c>
      <c r="B381" s="92" t="s">
        <v>697</v>
      </c>
      <c r="C381" s="92" t="s">
        <v>120</v>
      </c>
      <c r="D381" s="92" t="s">
        <v>430</v>
      </c>
      <c r="E381" s="92"/>
      <c r="F381" s="93">
        <v>25696.799999999999</v>
      </c>
      <c r="G381" s="93">
        <v>25153.5</v>
      </c>
      <c r="H381" s="94">
        <v>0.97885728962361074</v>
      </c>
    </row>
    <row r="382" spans="1:8" outlineLevel="4" x14ac:dyDescent="0.25">
      <c r="A382" s="91" t="s">
        <v>486</v>
      </c>
      <c r="B382" s="92" t="s">
        <v>697</v>
      </c>
      <c r="C382" s="92" t="s">
        <v>120</v>
      </c>
      <c r="D382" s="92" t="s">
        <v>487</v>
      </c>
      <c r="E382" s="92"/>
      <c r="F382" s="93">
        <v>25696.799999999999</v>
      </c>
      <c r="G382" s="93">
        <v>25153.5</v>
      </c>
      <c r="H382" s="94">
        <v>0.97885728962361074</v>
      </c>
    </row>
    <row r="383" spans="1:8" outlineLevel="5" x14ac:dyDescent="0.25">
      <c r="A383" s="91" t="s">
        <v>167</v>
      </c>
      <c r="B383" s="92" t="s">
        <v>697</v>
      </c>
      <c r="C383" s="92" t="s">
        <v>120</v>
      </c>
      <c r="D383" s="92" t="s">
        <v>488</v>
      </c>
      <c r="E383" s="92"/>
      <c r="F383" s="93">
        <v>25696.799999999999</v>
      </c>
      <c r="G383" s="93">
        <v>25153.5</v>
      </c>
      <c r="H383" s="94">
        <v>0.97885728962361074</v>
      </c>
    </row>
    <row r="384" spans="1:8" outlineLevel="6" x14ac:dyDescent="0.25">
      <c r="A384" s="91" t="s">
        <v>153</v>
      </c>
      <c r="B384" s="92" t="s">
        <v>697</v>
      </c>
      <c r="C384" s="92" t="s">
        <v>120</v>
      </c>
      <c r="D384" s="92" t="s">
        <v>489</v>
      </c>
      <c r="E384" s="92"/>
      <c r="F384" s="93">
        <v>2574.7000000000003</v>
      </c>
      <c r="G384" s="93">
        <v>2571</v>
      </c>
      <c r="H384" s="94">
        <v>0.99856293937157714</v>
      </c>
    </row>
    <row r="385" spans="1:8" ht="25.5" outlineLevel="7" x14ac:dyDescent="0.25">
      <c r="A385" s="96" t="s">
        <v>155</v>
      </c>
      <c r="B385" s="97" t="s">
        <v>697</v>
      </c>
      <c r="C385" s="97" t="s">
        <v>120</v>
      </c>
      <c r="D385" s="97" t="s">
        <v>489</v>
      </c>
      <c r="E385" s="97" t="s">
        <v>156</v>
      </c>
      <c r="F385" s="74">
        <v>2574.7000000000003</v>
      </c>
      <c r="G385" s="74">
        <v>2571</v>
      </c>
      <c r="H385" s="98">
        <v>0.99856293937157714</v>
      </c>
    </row>
    <row r="386" spans="1:8" outlineLevel="6" x14ac:dyDescent="0.25">
      <c r="A386" s="91" t="s">
        <v>170</v>
      </c>
      <c r="B386" s="92" t="s">
        <v>697</v>
      </c>
      <c r="C386" s="92" t="s">
        <v>120</v>
      </c>
      <c r="D386" s="92" t="s">
        <v>490</v>
      </c>
      <c r="E386" s="92"/>
      <c r="F386" s="93">
        <v>46.9</v>
      </c>
      <c r="G386" s="93">
        <v>25.7</v>
      </c>
      <c r="H386" s="94">
        <v>0.54797441364605548</v>
      </c>
    </row>
    <row r="387" spans="1:8" outlineLevel="7" x14ac:dyDescent="0.25">
      <c r="A387" s="96" t="s">
        <v>161</v>
      </c>
      <c r="B387" s="97" t="s">
        <v>697</v>
      </c>
      <c r="C387" s="97" t="s">
        <v>120</v>
      </c>
      <c r="D387" s="97" t="s">
        <v>490</v>
      </c>
      <c r="E387" s="97" t="s">
        <v>162</v>
      </c>
      <c r="F387" s="74">
        <v>46.9</v>
      </c>
      <c r="G387" s="74">
        <v>25.7</v>
      </c>
      <c r="H387" s="98">
        <v>0.54797441364605548</v>
      </c>
    </row>
    <row r="388" spans="1:8" outlineLevel="6" x14ac:dyDescent="0.25">
      <c r="A388" s="91" t="s">
        <v>159</v>
      </c>
      <c r="B388" s="92" t="s">
        <v>697</v>
      </c>
      <c r="C388" s="92" t="s">
        <v>120</v>
      </c>
      <c r="D388" s="92" t="s">
        <v>491</v>
      </c>
      <c r="E388" s="92"/>
      <c r="F388" s="93">
        <v>801.7</v>
      </c>
      <c r="G388" s="93">
        <v>764.1</v>
      </c>
      <c r="H388" s="94">
        <v>0.95309966321566664</v>
      </c>
    </row>
    <row r="389" spans="1:8" outlineLevel="7" x14ac:dyDescent="0.25">
      <c r="A389" s="96" t="s">
        <v>161</v>
      </c>
      <c r="B389" s="97" t="s">
        <v>697</v>
      </c>
      <c r="C389" s="97" t="s">
        <v>120</v>
      </c>
      <c r="D389" s="97" t="s">
        <v>491</v>
      </c>
      <c r="E389" s="97" t="s">
        <v>162</v>
      </c>
      <c r="F389" s="74">
        <v>801.7</v>
      </c>
      <c r="G389" s="74">
        <v>764.1</v>
      </c>
      <c r="H389" s="98">
        <v>0.95309966321566664</v>
      </c>
    </row>
    <row r="390" spans="1:8" outlineLevel="6" x14ac:dyDescent="0.25">
      <c r="A390" s="91" t="s">
        <v>175</v>
      </c>
      <c r="B390" s="92" t="s">
        <v>697</v>
      </c>
      <c r="C390" s="92" t="s">
        <v>120</v>
      </c>
      <c r="D390" s="92" t="s">
        <v>492</v>
      </c>
      <c r="E390" s="92"/>
      <c r="F390" s="93">
        <v>166</v>
      </c>
      <c r="G390" s="93">
        <v>166</v>
      </c>
      <c r="H390" s="94">
        <v>1</v>
      </c>
    </row>
    <row r="391" spans="1:8" outlineLevel="7" x14ac:dyDescent="0.25">
      <c r="A391" s="96" t="s">
        <v>161</v>
      </c>
      <c r="B391" s="97" t="s">
        <v>697</v>
      </c>
      <c r="C391" s="97" t="s">
        <v>120</v>
      </c>
      <c r="D391" s="97" t="s">
        <v>492</v>
      </c>
      <c r="E391" s="97" t="s">
        <v>162</v>
      </c>
      <c r="F391" s="74">
        <v>166</v>
      </c>
      <c r="G391" s="74">
        <v>166</v>
      </c>
      <c r="H391" s="98">
        <v>1</v>
      </c>
    </row>
    <row r="392" spans="1:8" outlineLevel="6" x14ac:dyDescent="0.25">
      <c r="A392" s="91" t="s">
        <v>163</v>
      </c>
      <c r="B392" s="92" t="s">
        <v>697</v>
      </c>
      <c r="C392" s="92" t="s">
        <v>120</v>
      </c>
      <c r="D392" s="92" t="s">
        <v>493</v>
      </c>
      <c r="E392" s="92"/>
      <c r="F392" s="93">
        <v>22107.5</v>
      </c>
      <c r="G392" s="93">
        <v>21626.7</v>
      </c>
      <c r="H392" s="94">
        <v>0.97825172452787523</v>
      </c>
    </row>
    <row r="393" spans="1:8" ht="38.25" outlineLevel="7" x14ac:dyDescent="0.25">
      <c r="A393" s="91" t="s">
        <v>165</v>
      </c>
      <c r="B393" s="92" t="s">
        <v>697</v>
      </c>
      <c r="C393" s="92" t="s">
        <v>120</v>
      </c>
      <c r="D393" s="92" t="s">
        <v>494</v>
      </c>
      <c r="E393" s="92"/>
      <c r="F393" s="93">
        <v>22107.5</v>
      </c>
      <c r="G393" s="93">
        <v>21626.7</v>
      </c>
      <c r="H393" s="94">
        <v>0.97825172452787523</v>
      </c>
    </row>
    <row r="394" spans="1:8" ht="25.5" outlineLevel="7" x14ac:dyDescent="0.25">
      <c r="A394" s="96" t="s">
        <v>155</v>
      </c>
      <c r="B394" s="97" t="s">
        <v>697</v>
      </c>
      <c r="C394" s="97" t="s">
        <v>120</v>
      </c>
      <c r="D394" s="97" t="s">
        <v>494</v>
      </c>
      <c r="E394" s="97" t="s">
        <v>156</v>
      </c>
      <c r="F394" s="74">
        <v>22107.5</v>
      </c>
      <c r="G394" s="74">
        <v>21626.7</v>
      </c>
      <c r="H394" s="98">
        <v>0.97825172452787523</v>
      </c>
    </row>
    <row r="395" spans="1:8" outlineLevel="1" x14ac:dyDescent="0.25">
      <c r="A395" s="91" t="s">
        <v>121</v>
      </c>
      <c r="B395" s="92" t="s">
        <v>697</v>
      </c>
      <c r="C395" s="92" t="s">
        <v>122</v>
      </c>
      <c r="D395" s="92"/>
      <c r="E395" s="92"/>
      <c r="F395" s="93">
        <v>59316.1</v>
      </c>
      <c r="G395" s="93">
        <v>57717.8</v>
      </c>
      <c r="H395" s="94">
        <v>0.97305453325488367</v>
      </c>
    </row>
    <row r="396" spans="1:8" outlineLevel="2" x14ac:dyDescent="0.25">
      <c r="A396" s="91" t="s">
        <v>123</v>
      </c>
      <c r="B396" s="92" t="s">
        <v>697</v>
      </c>
      <c r="C396" s="92" t="s">
        <v>124</v>
      </c>
      <c r="D396" s="92"/>
      <c r="E396" s="92"/>
      <c r="F396" s="93">
        <v>8227.2999999999993</v>
      </c>
      <c r="G396" s="93">
        <v>8061.9</v>
      </c>
      <c r="H396" s="94">
        <v>0.97989619923911864</v>
      </c>
    </row>
    <row r="397" spans="1:8" outlineLevel="3" x14ac:dyDescent="0.25">
      <c r="A397" s="91" t="s">
        <v>520</v>
      </c>
      <c r="B397" s="92" t="s">
        <v>697</v>
      </c>
      <c r="C397" s="92" t="s">
        <v>124</v>
      </c>
      <c r="D397" s="92" t="s">
        <v>521</v>
      </c>
      <c r="E397" s="92"/>
      <c r="F397" s="93">
        <v>8227.2999999999993</v>
      </c>
      <c r="G397" s="93">
        <v>8061.9</v>
      </c>
      <c r="H397" s="94">
        <v>0.97989619923911864</v>
      </c>
    </row>
    <row r="398" spans="1:8" outlineLevel="4" x14ac:dyDescent="0.25">
      <c r="A398" s="91" t="s">
        <v>522</v>
      </c>
      <c r="B398" s="92" t="s">
        <v>697</v>
      </c>
      <c r="C398" s="92" t="s">
        <v>124</v>
      </c>
      <c r="D398" s="92" t="s">
        <v>523</v>
      </c>
      <c r="E398" s="92"/>
      <c r="F398" s="93">
        <v>8227.2999999999993</v>
      </c>
      <c r="G398" s="93">
        <v>8061.9</v>
      </c>
      <c r="H398" s="94">
        <v>0.97989619923911864</v>
      </c>
    </row>
    <row r="399" spans="1:8" outlineLevel="5" x14ac:dyDescent="0.25">
      <c r="A399" s="91" t="s">
        <v>515</v>
      </c>
      <c r="B399" s="92" t="s">
        <v>697</v>
      </c>
      <c r="C399" s="92" t="s">
        <v>124</v>
      </c>
      <c r="D399" s="92" t="s">
        <v>524</v>
      </c>
      <c r="E399" s="92"/>
      <c r="F399" s="93">
        <v>8227.2999999999993</v>
      </c>
      <c r="G399" s="93">
        <v>8061.9</v>
      </c>
      <c r="H399" s="98">
        <v>0.97989619923911864</v>
      </c>
    </row>
    <row r="400" spans="1:8" outlineLevel="6" x14ac:dyDescent="0.25">
      <c r="A400" s="91" t="s">
        <v>525</v>
      </c>
      <c r="B400" s="92" t="s">
        <v>697</v>
      </c>
      <c r="C400" s="92" t="s">
        <v>124</v>
      </c>
      <c r="D400" s="92" t="s">
        <v>526</v>
      </c>
      <c r="E400" s="92"/>
      <c r="F400" s="93">
        <v>8227.2999999999993</v>
      </c>
      <c r="G400" s="93">
        <v>8061.9</v>
      </c>
      <c r="H400" s="94">
        <v>0.97989619923911864</v>
      </c>
    </row>
    <row r="401" spans="1:8" outlineLevel="7" x14ac:dyDescent="0.25">
      <c r="A401" s="96" t="s">
        <v>157</v>
      </c>
      <c r="B401" s="97" t="s">
        <v>697</v>
      </c>
      <c r="C401" s="97" t="s">
        <v>124</v>
      </c>
      <c r="D401" s="97" t="s">
        <v>526</v>
      </c>
      <c r="E401" s="97" t="s">
        <v>158</v>
      </c>
      <c r="F401" s="74">
        <v>8227.2999999999993</v>
      </c>
      <c r="G401" s="74">
        <v>8061.9</v>
      </c>
      <c r="H401" s="98">
        <v>0.97989619923911864</v>
      </c>
    </row>
    <row r="402" spans="1:8" outlineLevel="2" x14ac:dyDescent="0.25">
      <c r="A402" s="91" t="s">
        <v>125</v>
      </c>
      <c r="B402" s="92" t="s">
        <v>697</v>
      </c>
      <c r="C402" s="92" t="s">
        <v>126</v>
      </c>
      <c r="D402" s="92"/>
      <c r="E402" s="92"/>
      <c r="F402" s="93">
        <v>44221.4</v>
      </c>
      <c r="G402" s="93">
        <v>43319.9</v>
      </c>
      <c r="H402" s="94">
        <v>0.97961394257079148</v>
      </c>
    </row>
    <row r="403" spans="1:8" ht="25.5" outlineLevel="3" x14ac:dyDescent="0.25">
      <c r="A403" s="91" t="s">
        <v>147</v>
      </c>
      <c r="B403" s="92" t="s">
        <v>697</v>
      </c>
      <c r="C403" s="92" t="s">
        <v>126</v>
      </c>
      <c r="D403" s="92" t="s">
        <v>148</v>
      </c>
      <c r="E403" s="92"/>
      <c r="F403" s="93">
        <v>42751.5</v>
      </c>
      <c r="G403" s="93">
        <v>41853.599999999999</v>
      </c>
      <c r="H403" s="94">
        <v>0.97899722816743273</v>
      </c>
    </row>
    <row r="404" spans="1:8" outlineLevel="4" x14ac:dyDescent="0.25">
      <c r="A404" s="91" t="s">
        <v>198</v>
      </c>
      <c r="B404" s="92" t="s">
        <v>697</v>
      </c>
      <c r="C404" s="92" t="s">
        <v>126</v>
      </c>
      <c r="D404" s="92" t="s">
        <v>199</v>
      </c>
      <c r="E404" s="92"/>
      <c r="F404" s="93">
        <v>42751.5</v>
      </c>
      <c r="G404" s="93">
        <v>41853.599999999999</v>
      </c>
      <c r="H404" s="94">
        <v>0.97899722816743273</v>
      </c>
    </row>
    <row r="405" spans="1:8" outlineLevel="5" x14ac:dyDescent="0.25">
      <c r="A405" s="91" t="s">
        <v>200</v>
      </c>
      <c r="B405" s="92" t="s">
        <v>697</v>
      </c>
      <c r="C405" s="92" t="s">
        <v>126</v>
      </c>
      <c r="D405" s="92" t="s">
        <v>201</v>
      </c>
      <c r="E405" s="92"/>
      <c r="F405" s="93">
        <v>42751.5</v>
      </c>
      <c r="G405" s="93">
        <v>41853.599999999999</v>
      </c>
      <c r="H405" s="94">
        <v>0.97899722816743273</v>
      </c>
    </row>
    <row r="406" spans="1:8" ht="25.5" outlineLevel="6" x14ac:dyDescent="0.25">
      <c r="A406" s="91" t="s">
        <v>206</v>
      </c>
      <c r="B406" s="92" t="s">
        <v>697</v>
      </c>
      <c r="C406" s="92" t="s">
        <v>126</v>
      </c>
      <c r="D406" s="92" t="s">
        <v>207</v>
      </c>
      <c r="E406" s="92"/>
      <c r="F406" s="93">
        <v>42751.5</v>
      </c>
      <c r="G406" s="93">
        <v>41853.599999999999</v>
      </c>
      <c r="H406" s="94">
        <v>0.97899722816743273</v>
      </c>
    </row>
    <row r="407" spans="1:8" outlineLevel="7" x14ac:dyDescent="0.25">
      <c r="A407" s="96" t="s">
        <v>161</v>
      </c>
      <c r="B407" s="97" t="s">
        <v>697</v>
      </c>
      <c r="C407" s="97" t="s">
        <v>126</v>
      </c>
      <c r="D407" s="97" t="s">
        <v>207</v>
      </c>
      <c r="E407" s="97" t="s">
        <v>162</v>
      </c>
      <c r="F407" s="74">
        <v>700</v>
      </c>
      <c r="G407" s="74">
        <v>531.6</v>
      </c>
      <c r="H407" s="98">
        <v>0.75942857142857145</v>
      </c>
    </row>
    <row r="408" spans="1:8" outlineLevel="7" x14ac:dyDescent="0.25">
      <c r="A408" s="96" t="s">
        <v>157</v>
      </c>
      <c r="B408" s="97" t="s">
        <v>697</v>
      </c>
      <c r="C408" s="97" t="s">
        <v>126</v>
      </c>
      <c r="D408" s="97" t="s">
        <v>207</v>
      </c>
      <c r="E408" s="97" t="s">
        <v>158</v>
      </c>
      <c r="F408" s="74">
        <v>42051.5</v>
      </c>
      <c r="G408" s="74">
        <v>41322</v>
      </c>
      <c r="H408" s="98">
        <v>0.98265222405859487</v>
      </c>
    </row>
    <row r="409" spans="1:8" outlineLevel="3" x14ac:dyDescent="0.25">
      <c r="A409" s="91" t="s">
        <v>495</v>
      </c>
      <c r="B409" s="92" t="s">
        <v>697</v>
      </c>
      <c r="C409" s="92" t="s">
        <v>126</v>
      </c>
      <c r="D409" s="92" t="s">
        <v>496</v>
      </c>
      <c r="E409" s="92"/>
      <c r="F409" s="93">
        <v>875.80000000000007</v>
      </c>
      <c r="G409" s="93">
        <v>875.8</v>
      </c>
      <c r="H409" s="94">
        <v>0.99999999999999989</v>
      </c>
    </row>
    <row r="410" spans="1:8" outlineLevel="4" x14ac:dyDescent="0.25">
      <c r="A410" s="91" t="s">
        <v>513</v>
      </c>
      <c r="B410" s="92" t="s">
        <v>697</v>
      </c>
      <c r="C410" s="92" t="s">
        <v>126</v>
      </c>
      <c r="D410" s="92" t="s">
        <v>514</v>
      </c>
      <c r="E410" s="92"/>
      <c r="F410" s="93">
        <v>875.80000000000007</v>
      </c>
      <c r="G410" s="93">
        <v>875.8</v>
      </c>
      <c r="H410" s="94">
        <v>0.99999999999999989</v>
      </c>
    </row>
    <row r="411" spans="1:8" outlineLevel="5" x14ac:dyDescent="0.25">
      <c r="A411" s="91" t="s">
        <v>515</v>
      </c>
      <c r="B411" s="92" t="s">
        <v>697</v>
      </c>
      <c r="C411" s="92" t="s">
        <v>126</v>
      </c>
      <c r="D411" s="92" t="s">
        <v>516</v>
      </c>
      <c r="E411" s="92"/>
      <c r="F411" s="93">
        <v>875.80000000000007</v>
      </c>
      <c r="G411" s="93">
        <v>875.8</v>
      </c>
      <c r="H411" s="94">
        <v>0.99999999999999989</v>
      </c>
    </row>
    <row r="412" spans="1:8" ht="25.5" outlineLevel="6" x14ac:dyDescent="0.25">
      <c r="A412" s="91" t="s">
        <v>702</v>
      </c>
      <c r="B412" s="92" t="s">
        <v>697</v>
      </c>
      <c r="C412" s="92" t="s">
        <v>126</v>
      </c>
      <c r="D412" s="92" t="s">
        <v>517</v>
      </c>
      <c r="E412" s="92"/>
      <c r="F412" s="93">
        <v>875.80000000000007</v>
      </c>
      <c r="G412" s="93">
        <v>875.8</v>
      </c>
      <c r="H412" s="94">
        <v>0.99999999999999989</v>
      </c>
    </row>
    <row r="413" spans="1:8" outlineLevel="7" x14ac:dyDescent="0.25">
      <c r="A413" s="91" t="s">
        <v>518</v>
      </c>
      <c r="B413" s="92" t="s">
        <v>697</v>
      </c>
      <c r="C413" s="92" t="s">
        <v>126</v>
      </c>
      <c r="D413" s="92" t="s">
        <v>519</v>
      </c>
      <c r="E413" s="92"/>
      <c r="F413" s="93">
        <v>875.80000000000007</v>
      </c>
      <c r="G413" s="93">
        <v>875.8</v>
      </c>
      <c r="H413" s="94">
        <v>0.99999999999999989</v>
      </c>
    </row>
    <row r="414" spans="1:8" outlineLevel="7" x14ac:dyDescent="0.25">
      <c r="A414" s="96" t="s">
        <v>157</v>
      </c>
      <c r="B414" s="97" t="s">
        <v>697</v>
      </c>
      <c r="C414" s="97" t="s">
        <v>126</v>
      </c>
      <c r="D414" s="97" t="s">
        <v>519</v>
      </c>
      <c r="E414" s="97" t="s">
        <v>158</v>
      </c>
      <c r="F414" s="74">
        <v>875.80000000000007</v>
      </c>
      <c r="G414" s="74">
        <v>875.8</v>
      </c>
      <c r="H414" s="98">
        <v>0.99999999999999989</v>
      </c>
    </row>
    <row r="415" spans="1:8" outlineLevel="3" x14ac:dyDescent="0.25">
      <c r="A415" s="91" t="s">
        <v>520</v>
      </c>
      <c r="B415" s="92" t="s">
        <v>697</v>
      </c>
      <c r="C415" s="92" t="s">
        <v>126</v>
      </c>
      <c r="D415" s="92" t="s">
        <v>521</v>
      </c>
      <c r="E415" s="92"/>
      <c r="F415" s="93">
        <v>594.1</v>
      </c>
      <c r="G415" s="93">
        <v>590.5</v>
      </c>
      <c r="H415" s="94">
        <v>0.99394041407170508</v>
      </c>
    </row>
    <row r="416" spans="1:8" outlineLevel="4" x14ac:dyDescent="0.25">
      <c r="A416" s="91" t="s">
        <v>527</v>
      </c>
      <c r="B416" s="92" t="s">
        <v>697</v>
      </c>
      <c r="C416" s="92" t="s">
        <v>126</v>
      </c>
      <c r="D416" s="92" t="s">
        <v>528</v>
      </c>
      <c r="E416" s="92"/>
      <c r="F416" s="93">
        <v>594.1</v>
      </c>
      <c r="G416" s="93">
        <v>590.5</v>
      </c>
      <c r="H416" s="94">
        <v>0.99394041407170508</v>
      </c>
    </row>
    <row r="417" spans="1:8" outlineLevel="5" x14ac:dyDescent="0.25">
      <c r="A417" s="91" t="s">
        <v>515</v>
      </c>
      <c r="B417" s="92" t="s">
        <v>697</v>
      </c>
      <c r="C417" s="92" t="s">
        <v>126</v>
      </c>
      <c r="D417" s="92" t="s">
        <v>529</v>
      </c>
      <c r="E417" s="92"/>
      <c r="F417" s="93">
        <v>594.1</v>
      </c>
      <c r="G417" s="93">
        <v>590.5</v>
      </c>
      <c r="H417" s="94">
        <v>0.99394041407170508</v>
      </c>
    </row>
    <row r="418" spans="1:8" outlineLevel="6" x14ac:dyDescent="0.25">
      <c r="A418" s="91" t="s">
        <v>533</v>
      </c>
      <c r="B418" s="92" t="s">
        <v>697</v>
      </c>
      <c r="C418" s="92" t="s">
        <v>126</v>
      </c>
      <c r="D418" s="92" t="s">
        <v>534</v>
      </c>
      <c r="E418" s="92"/>
      <c r="F418" s="93">
        <v>561.6</v>
      </c>
      <c r="G418" s="93">
        <v>561.5</v>
      </c>
      <c r="H418" s="94">
        <v>0.99982193732193725</v>
      </c>
    </row>
    <row r="419" spans="1:8" outlineLevel="7" x14ac:dyDescent="0.25">
      <c r="A419" s="96" t="s">
        <v>161</v>
      </c>
      <c r="B419" s="97" t="s">
        <v>697</v>
      </c>
      <c r="C419" s="97" t="s">
        <v>126</v>
      </c>
      <c r="D419" s="97" t="s">
        <v>534</v>
      </c>
      <c r="E419" s="97" t="s">
        <v>162</v>
      </c>
      <c r="F419" s="74">
        <v>561.6</v>
      </c>
      <c r="G419" s="74">
        <v>561.5</v>
      </c>
      <c r="H419" s="98">
        <v>0.99982193732193725</v>
      </c>
    </row>
    <row r="420" spans="1:8" outlineLevel="6" x14ac:dyDescent="0.25">
      <c r="A420" s="91" t="s">
        <v>535</v>
      </c>
      <c r="B420" s="92" t="s">
        <v>697</v>
      </c>
      <c r="C420" s="92" t="s">
        <v>126</v>
      </c>
      <c r="D420" s="92" t="s">
        <v>536</v>
      </c>
      <c r="E420" s="92"/>
      <c r="F420" s="93">
        <v>32.5</v>
      </c>
      <c r="G420" s="93">
        <v>29</v>
      </c>
      <c r="H420" s="94">
        <v>0.89230769230769236</v>
      </c>
    </row>
    <row r="421" spans="1:8" outlineLevel="7" x14ac:dyDescent="0.25">
      <c r="A421" s="96" t="s">
        <v>157</v>
      </c>
      <c r="B421" s="97" t="s">
        <v>697</v>
      </c>
      <c r="C421" s="97" t="s">
        <v>126</v>
      </c>
      <c r="D421" s="97" t="s">
        <v>536</v>
      </c>
      <c r="E421" s="97" t="s">
        <v>158</v>
      </c>
      <c r="F421" s="74">
        <v>32.5</v>
      </c>
      <c r="G421" s="74">
        <v>29</v>
      </c>
      <c r="H421" s="98">
        <v>0.89230769230769236</v>
      </c>
    </row>
    <row r="422" spans="1:8" outlineLevel="2" x14ac:dyDescent="0.25">
      <c r="A422" s="91" t="s">
        <v>129</v>
      </c>
      <c r="B422" s="92" t="s">
        <v>697</v>
      </c>
      <c r="C422" s="92" t="s">
        <v>130</v>
      </c>
      <c r="D422" s="92"/>
      <c r="E422" s="92"/>
      <c r="F422" s="93">
        <v>6867.4</v>
      </c>
      <c r="G422" s="93">
        <v>6336</v>
      </c>
      <c r="H422" s="94">
        <v>0.92261991437807622</v>
      </c>
    </row>
    <row r="423" spans="1:8" ht="25.5" outlineLevel="3" x14ac:dyDescent="0.25">
      <c r="A423" s="91" t="s">
        <v>147</v>
      </c>
      <c r="B423" s="92" t="s">
        <v>697</v>
      </c>
      <c r="C423" s="92" t="s">
        <v>130</v>
      </c>
      <c r="D423" s="92" t="s">
        <v>148</v>
      </c>
      <c r="E423" s="92"/>
      <c r="F423" s="93">
        <v>6711.7999999999993</v>
      </c>
      <c r="G423" s="93">
        <v>6227.2</v>
      </c>
      <c r="H423" s="94">
        <v>0.92779880210971732</v>
      </c>
    </row>
    <row r="424" spans="1:8" outlineLevel="4" x14ac:dyDescent="0.25">
      <c r="A424" s="91" t="s">
        <v>198</v>
      </c>
      <c r="B424" s="92" t="s">
        <v>697</v>
      </c>
      <c r="C424" s="92" t="s">
        <v>130</v>
      </c>
      <c r="D424" s="92" t="s">
        <v>199</v>
      </c>
      <c r="E424" s="92"/>
      <c r="F424" s="93">
        <v>6711.7999999999993</v>
      </c>
      <c r="G424" s="93">
        <v>6227.2</v>
      </c>
      <c r="H424" s="94">
        <v>0.92779880210971732</v>
      </c>
    </row>
    <row r="425" spans="1:8" outlineLevel="5" x14ac:dyDescent="0.25">
      <c r="A425" s="91" t="s">
        <v>200</v>
      </c>
      <c r="B425" s="92" t="s">
        <v>697</v>
      </c>
      <c r="C425" s="92" t="s">
        <v>130</v>
      </c>
      <c r="D425" s="92" t="s">
        <v>201</v>
      </c>
      <c r="E425" s="92"/>
      <c r="F425" s="93">
        <v>6711.7999999999993</v>
      </c>
      <c r="G425" s="93">
        <v>6227.2</v>
      </c>
      <c r="H425" s="94">
        <v>0.92779880210971732</v>
      </c>
    </row>
    <row r="426" spans="1:8" ht="25.5" outlineLevel="6" x14ac:dyDescent="0.25">
      <c r="A426" s="91" t="s">
        <v>206</v>
      </c>
      <c r="B426" s="92" t="s">
        <v>697</v>
      </c>
      <c r="C426" s="92" t="s">
        <v>130</v>
      </c>
      <c r="D426" s="92" t="s">
        <v>207</v>
      </c>
      <c r="E426" s="92"/>
      <c r="F426" s="93">
        <v>4322.7999999999993</v>
      </c>
      <c r="G426" s="93">
        <v>4304.5999999999995</v>
      </c>
      <c r="H426" s="94">
        <v>0.99578976589247714</v>
      </c>
    </row>
    <row r="427" spans="1:8" ht="25.5" outlineLevel="7" x14ac:dyDescent="0.25">
      <c r="A427" s="96" t="s">
        <v>155</v>
      </c>
      <c r="B427" s="97" t="s">
        <v>697</v>
      </c>
      <c r="C427" s="97" t="s">
        <v>130</v>
      </c>
      <c r="D427" s="97" t="s">
        <v>207</v>
      </c>
      <c r="E427" s="97" t="s">
        <v>156</v>
      </c>
      <c r="F427" s="74">
        <v>4126.0999999999995</v>
      </c>
      <c r="G427" s="74">
        <v>4107.8999999999996</v>
      </c>
      <c r="H427" s="98">
        <v>0.99558905503986816</v>
      </c>
    </row>
    <row r="428" spans="1:8" outlineLevel="7" x14ac:dyDescent="0.25">
      <c r="A428" s="96" t="s">
        <v>161</v>
      </c>
      <c r="B428" s="97" t="s">
        <v>697</v>
      </c>
      <c r="C428" s="97" t="s">
        <v>130</v>
      </c>
      <c r="D428" s="97" t="s">
        <v>207</v>
      </c>
      <c r="E428" s="97" t="s">
        <v>162</v>
      </c>
      <c r="F428" s="74">
        <v>196.70000000000002</v>
      </c>
      <c r="G428" s="74">
        <v>196.7</v>
      </c>
      <c r="H428" s="98">
        <v>0.99999999999999989</v>
      </c>
    </row>
    <row r="429" spans="1:8" ht="25.5" outlineLevel="6" x14ac:dyDescent="0.25">
      <c r="A429" s="91" t="s">
        <v>208</v>
      </c>
      <c r="B429" s="92" t="s">
        <v>697</v>
      </c>
      <c r="C429" s="92" t="s">
        <v>130</v>
      </c>
      <c r="D429" s="92" t="s">
        <v>209</v>
      </c>
      <c r="E429" s="92"/>
      <c r="F429" s="93">
        <v>2389</v>
      </c>
      <c r="G429" s="93">
        <v>1922.6000000000001</v>
      </c>
      <c r="H429" s="94">
        <v>0.80477187107576398</v>
      </c>
    </row>
    <row r="430" spans="1:8" ht="25.5" outlineLevel="7" x14ac:dyDescent="0.25">
      <c r="A430" s="96" t="s">
        <v>155</v>
      </c>
      <c r="B430" s="97" t="s">
        <v>697</v>
      </c>
      <c r="C430" s="97" t="s">
        <v>130</v>
      </c>
      <c r="D430" s="97" t="s">
        <v>209</v>
      </c>
      <c r="E430" s="97" t="s">
        <v>156</v>
      </c>
      <c r="F430" s="74">
        <v>2193.3000000000002</v>
      </c>
      <c r="G430" s="74">
        <v>1747.9</v>
      </c>
      <c r="H430" s="98">
        <v>0.79692700496968039</v>
      </c>
    </row>
    <row r="431" spans="1:8" outlineLevel="7" x14ac:dyDescent="0.25">
      <c r="A431" s="96" t="s">
        <v>161</v>
      </c>
      <c r="B431" s="97" t="s">
        <v>697</v>
      </c>
      <c r="C431" s="97" t="s">
        <v>130</v>
      </c>
      <c r="D431" s="97" t="s">
        <v>209</v>
      </c>
      <c r="E431" s="97" t="s">
        <v>162</v>
      </c>
      <c r="F431" s="74">
        <v>195.7</v>
      </c>
      <c r="G431" s="74">
        <v>174.7</v>
      </c>
      <c r="H431" s="98">
        <v>0.89269289729177315</v>
      </c>
    </row>
    <row r="432" spans="1:8" outlineLevel="3" x14ac:dyDescent="0.25">
      <c r="A432" s="91" t="s">
        <v>520</v>
      </c>
      <c r="B432" s="92" t="s">
        <v>697</v>
      </c>
      <c r="C432" s="92" t="s">
        <v>130</v>
      </c>
      <c r="D432" s="92" t="s">
        <v>521</v>
      </c>
      <c r="E432" s="92"/>
      <c r="F432" s="93">
        <v>155.6</v>
      </c>
      <c r="G432" s="93">
        <v>108.8</v>
      </c>
      <c r="H432" s="94">
        <v>0.69922879177377895</v>
      </c>
    </row>
    <row r="433" spans="1:8" outlineLevel="4" x14ac:dyDescent="0.25">
      <c r="A433" s="91" t="s">
        <v>527</v>
      </c>
      <c r="B433" s="92" t="s">
        <v>697</v>
      </c>
      <c r="C433" s="92" t="s">
        <v>130</v>
      </c>
      <c r="D433" s="92" t="s">
        <v>528</v>
      </c>
      <c r="E433" s="92"/>
      <c r="F433" s="93">
        <v>155.6</v>
      </c>
      <c r="G433" s="93">
        <v>108.8</v>
      </c>
      <c r="H433" s="94">
        <v>0.69922879177377895</v>
      </c>
    </row>
    <row r="434" spans="1:8" outlineLevel="5" x14ac:dyDescent="0.25">
      <c r="A434" s="91" t="s">
        <v>515</v>
      </c>
      <c r="B434" s="92" t="s">
        <v>697</v>
      </c>
      <c r="C434" s="92" t="s">
        <v>130</v>
      </c>
      <c r="D434" s="92" t="s">
        <v>529</v>
      </c>
      <c r="E434" s="92"/>
      <c r="F434" s="93">
        <v>155.6</v>
      </c>
      <c r="G434" s="93">
        <v>108.8</v>
      </c>
      <c r="H434" s="94">
        <v>0.69922879177377895</v>
      </c>
    </row>
    <row r="435" spans="1:8" outlineLevel="6" x14ac:dyDescent="0.25">
      <c r="A435" s="91" t="s">
        <v>170</v>
      </c>
      <c r="B435" s="92" t="s">
        <v>697</v>
      </c>
      <c r="C435" s="92" t="s">
        <v>130</v>
      </c>
      <c r="D435" s="92" t="s">
        <v>530</v>
      </c>
      <c r="E435" s="92"/>
      <c r="F435" s="93">
        <v>150</v>
      </c>
      <c r="G435" s="93">
        <v>108.2</v>
      </c>
      <c r="H435" s="94">
        <v>0.72133333333333338</v>
      </c>
    </row>
    <row r="436" spans="1:8" outlineLevel="7" x14ac:dyDescent="0.25">
      <c r="A436" s="96" t="s">
        <v>161</v>
      </c>
      <c r="B436" s="97" t="s">
        <v>697</v>
      </c>
      <c r="C436" s="97" t="s">
        <v>130</v>
      </c>
      <c r="D436" s="97" t="s">
        <v>530</v>
      </c>
      <c r="E436" s="97" t="s">
        <v>162</v>
      </c>
      <c r="F436" s="74">
        <v>150</v>
      </c>
      <c r="G436" s="74">
        <v>108.2</v>
      </c>
      <c r="H436" s="98">
        <v>0.72133333333333338</v>
      </c>
    </row>
    <row r="437" spans="1:8" outlineLevel="6" x14ac:dyDescent="0.25">
      <c r="A437" s="91" t="s">
        <v>159</v>
      </c>
      <c r="B437" s="92" t="s">
        <v>697</v>
      </c>
      <c r="C437" s="92" t="s">
        <v>130</v>
      </c>
      <c r="D437" s="92" t="s">
        <v>531</v>
      </c>
      <c r="E437" s="92"/>
      <c r="F437" s="93">
        <v>0.6</v>
      </c>
      <c r="G437" s="93">
        <v>0.6</v>
      </c>
      <c r="H437" s="94">
        <v>1</v>
      </c>
    </row>
    <row r="438" spans="1:8" outlineLevel="7" x14ac:dyDescent="0.25">
      <c r="A438" s="96" t="s">
        <v>161</v>
      </c>
      <c r="B438" s="97" t="s">
        <v>697</v>
      </c>
      <c r="C438" s="97" t="s">
        <v>130</v>
      </c>
      <c r="D438" s="97" t="s">
        <v>531</v>
      </c>
      <c r="E438" s="97" t="s">
        <v>162</v>
      </c>
      <c r="F438" s="74">
        <v>0.6</v>
      </c>
      <c r="G438" s="74">
        <v>0.6</v>
      </c>
      <c r="H438" s="98">
        <v>1</v>
      </c>
    </row>
    <row r="439" spans="1:8" outlineLevel="6" x14ac:dyDescent="0.25">
      <c r="A439" s="91" t="s">
        <v>533</v>
      </c>
      <c r="B439" s="92" t="s">
        <v>697</v>
      </c>
      <c r="C439" s="92" t="s">
        <v>130</v>
      </c>
      <c r="D439" s="92" t="s">
        <v>534</v>
      </c>
      <c r="E439" s="92"/>
      <c r="F439" s="93">
        <v>5</v>
      </c>
      <c r="G439" s="93">
        <v>0</v>
      </c>
      <c r="H439" s="94">
        <v>0</v>
      </c>
    </row>
    <row r="440" spans="1:8" ht="25.5" outlineLevel="7" x14ac:dyDescent="0.25">
      <c r="A440" s="96" t="s">
        <v>155</v>
      </c>
      <c r="B440" s="97" t="s">
        <v>697</v>
      </c>
      <c r="C440" s="97" t="s">
        <v>130</v>
      </c>
      <c r="D440" s="97" t="s">
        <v>534</v>
      </c>
      <c r="E440" s="97" t="s">
        <v>156</v>
      </c>
      <c r="F440" s="74">
        <v>5</v>
      </c>
      <c r="G440" s="74">
        <v>0</v>
      </c>
      <c r="H440" s="98">
        <v>0</v>
      </c>
    </row>
    <row r="441" spans="1:8" outlineLevel="1" x14ac:dyDescent="0.25">
      <c r="A441" s="91" t="s">
        <v>131</v>
      </c>
      <c r="B441" s="92" t="s">
        <v>697</v>
      </c>
      <c r="C441" s="92" t="s">
        <v>132</v>
      </c>
      <c r="D441" s="92"/>
      <c r="E441" s="92"/>
      <c r="F441" s="93">
        <v>2077</v>
      </c>
      <c r="G441" s="93">
        <v>2062.1999999999998</v>
      </c>
      <c r="H441" s="94">
        <v>0.99287433798748181</v>
      </c>
    </row>
    <row r="442" spans="1:8" outlineLevel="2" x14ac:dyDescent="0.25">
      <c r="A442" s="100" t="s">
        <v>631</v>
      </c>
      <c r="B442" s="119" t="s">
        <v>697</v>
      </c>
      <c r="C442" s="119" t="s">
        <v>134</v>
      </c>
      <c r="D442" s="119"/>
      <c r="E442" s="119"/>
      <c r="F442" s="93">
        <v>700</v>
      </c>
      <c r="G442" s="93">
        <v>686.5</v>
      </c>
      <c r="H442" s="94">
        <v>0.98071428571428576</v>
      </c>
    </row>
    <row r="443" spans="1:8" ht="25.5" outlineLevel="3" x14ac:dyDescent="0.25">
      <c r="A443" s="100" t="s">
        <v>624</v>
      </c>
      <c r="B443" s="119" t="s">
        <v>697</v>
      </c>
      <c r="C443" s="119" t="s">
        <v>134</v>
      </c>
      <c r="D443" s="119" t="s">
        <v>625</v>
      </c>
      <c r="E443" s="119"/>
      <c r="F443" s="93">
        <v>700</v>
      </c>
      <c r="G443" s="93">
        <v>686.5</v>
      </c>
      <c r="H443" s="94">
        <v>0.98071428571428576</v>
      </c>
    </row>
    <row r="444" spans="1:8" ht="25.5" outlineLevel="4" x14ac:dyDescent="0.25">
      <c r="A444" s="100" t="s">
        <v>626</v>
      </c>
      <c r="B444" s="119" t="s">
        <v>697</v>
      </c>
      <c r="C444" s="119" t="s">
        <v>134</v>
      </c>
      <c r="D444" s="119" t="s">
        <v>627</v>
      </c>
      <c r="E444" s="119"/>
      <c r="F444" s="93">
        <v>700</v>
      </c>
      <c r="G444" s="93">
        <v>686.5</v>
      </c>
      <c r="H444" s="94">
        <v>0.98071428571428576</v>
      </c>
    </row>
    <row r="445" spans="1:8" outlineLevel="5" x14ac:dyDescent="0.25">
      <c r="A445" s="100" t="s">
        <v>192</v>
      </c>
      <c r="B445" s="119" t="s">
        <v>697</v>
      </c>
      <c r="C445" s="119" t="s">
        <v>134</v>
      </c>
      <c r="D445" s="119" t="s">
        <v>628</v>
      </c>
      <c r="E445" s="119"/>
      <c r="F445" s="93">
        <v>700</v>
      </c>
      <c r="G445" s="93">
        <v>686.5</v>
      </c>
      <c r="H445" s="94">
        <v>0.98071428571428576</v>
      </c>
    </row>
    <row r="446" spans="1:8" ht="38.25" outlineLevel="6" x14ac:dyDescent="0.25">
      <c r="A446" s="100" t="s">
        <v>629</v>
      </c>
      <c r="B446" s="119" t="s">
        <v>697</v>
      </c>
      <c r="C446" s="119" t="s">
        <v>134</v>
      </c>
      <c r="D446" s="119" t="s">
        <v>630</v>
      </c>
      <c r="E446" s="119"/>
      <c r="F446" s="93">
        <v>700</v>
      </c>
      <c r="G446" s="93">
        <v>686.5</v>
      </c>
      <c r="H446" s="94">
        <v>0.98071428571428576</v>
      </c>
    </row>
    <row r="447" spans="1:8" outlineLevel="7" x14ac:dyDescent="0.25">
      <c r="A447" s="120" t="s">
        <v>196</v>
      </c>
      <c r="B447" s="121" t="s">
        <v>697</v>
      </c>
      <c r="C447" s="121" t="s">
        <v>134</v>
      </c>
      <c r="D447" s="121" t="s">
        <v>630</v>
      </c>
      <c r="E447" s="121" t="s">
        <v>197</v>
      </c>
      <c r="F447" s="74">
        <v>700</v>
      </c>
      <c r="G447" s="74">
        <v>686.5</v>
      </c>
      <c r="H447" s="98">
        <v>0.98071428571428576</v>
      </c>
    </row>
    <row r="448" spans="1:8" outlineLevel="2" x14ac:dyDescent="0.25">
      <c r="A448" s="91" t="s">
        <v>135</v>
      </c>
      <c r="B448" s="92" t="s">
        <v>697</v>
      </c>
      <c r="C448" s="92" t="s">
        <v>136</v>
      </c>
      <c r="D448" s="92"/>
      <c r="E448" s="92"/>
      <c r="F448" s="93">
        <v>1377</v>
      </c>
      <c r="G448" s="93">
        <v>1375.7</v>
      </c>
      <c r="H448" s="94">
        <v>0.99905591866376187</v>
      </c>
    </row>
    <row r="449" spans="1:8" outlineLevel="3" x14ac:dyDescent="0.25">
      <c r="A449" s="91" t="s">
        <v>289</v>
      </c>
      <c r="B449" s="92" t="s">
        <v>697</v>
      </c>
      <c r="C449" s="92" t="s">
        <v>136</v>
      </c>
      <c r="D449" s="92" t="s">
        <v>290</v>
      </c>
      <c r="E449" s="92"/>
      <c r="F449" s="93">
        <v>1377</v>
      </c>
      <c r="G449" s="93">
        <v>1375.7</v>
      </c>
      <c r="H449" s="94">
        <v>0.99905591866376187</v>
      </c>
    </row>
    <row r="450" spans="1:8" outlineLevel="4" x14ac:dyDescent="0.25">
      <c r="A450" s="91" t="s">
        <v>291</v>
      </c>
      <c r="B450" s="92" t="s">
        <v>697</v>
      </c>
      <c r="C450" s="92" t="s">
        <v>136</v>
      </c>
      <c r="D450" s="92" t="s">
        <v>292</v>
      </c>
      <c r="E450" s="92"/>
      <c r="F450" s="93">
        <v>1297.7</v>
      </c>
      <c r="G450" s="93">
        <v>1296.4000000000001</v>
      </c>
      <c r="H450" s="94">
        <v>0.99899822763350543</v>
      </c>
    </row>
    <row r="451" spans="1:8" outlineLevel="5" x14ac:dyDescent="0.25">
      <c r="A451" s="91" t="s">
        <v>179</v>
      </c>
      <c r="B451" s="92" t="s">
        <v>697</v>
      </c>
      <c r="C451" s="92" t="s">
        <v>136</v>
      </c>
      <c r="D451" s="92" t="s">
        <v>299</v>
      </c>
      <c r="E451" s="92"/>
      <c r="F451" s="93">
        <v>1297.7</v>
      </c>
      <c r="G451" s="93">
        <v>1296.4000000000001</v>
      </c>
      <c r="H451" s="94">
        <v>0.99899822763350543</v>
      </c>
    </row>
    <row r="452" spans="1:8" ht="25.5" outlineLevel="6" x14ac:dyDescent="0.25">
      <c r="A452" s="91" t="s">
        <v>184</v>
      </c>
      <c r="B452" s="92" t="s">
        <v>697</v>
      </c>
      <c r="C452" s="92" t="s">
        <v>136</v>
      </c>
      <c r="D452" s="92" t="s">
        <v>300</v>
      </c>
      <c r="E452" s="92"/>
      <c r="F452" s="93">
        <v>1297.7</v>
      </c>
      <c r="G452" s="93">
        <v>1296.4000000000001</v>
      </c>
      <c r="H452" s="94">
        <v>0.99899822763350543</v>
      </c>
    </row>
    <row r="453" spans="1:8" outlineLevel="7" x14ac:dyDescent="0.25">
      <c r="A453" s="96" t="s">
        <v>161</v>
      </c>
      <c r="B453" s="97" t="s">
        <v>697</v>
      </c>
      <c r="C453" s="97" t="s">
        <v>136</v>
      </c>
      <c r="D453" s="97" t="s">
        <v>300</v>
      </c>
      <c r="E453" s="97" t="s">
        <v>162</v>
      </c>
      <c r="F453" s="74">
        <v>1297.7</v>
      </c>
      <c r="G453" s="74">
        <v>1296.4000000000001</v>
      </c>
      <c r="H453" s="98">
        <v>0.99899822763350543</v>
      </c>
    </row>
    <row r="454" spans="1:8" ht="25.5" outlineLevel="4" x14ac:dyDescent="0.25">
      <c r="A454" s="91" t="s">
        <v>301</v>
      </c>
      <c r="B454" s="92" t="s">
        <v>697</v>
      </c>
      <c r="C454" s="92" t="s">
        <v>136</v>
      </c>
      <c r="D454" s="92" t="s">
        <v>302</v>
      </c>
      <c r="E454" s="92"/>
      <c r="F454" s="93">
        <v>20</v>
      </c>
      <c r="G454" s="93">
        <v>20</v>
      </c>
      <c r="H454" s="94">
        <v>1</v>
      </c>
    </row>
    <row r="455" spans="1:8" outlineLevel="5" x14ac:dyDescent="0.25">
      <c r="A455" s="91" t="s">
        <v>179</v>
      </c>
      <c r="B455" s="92" t="s">
        <v>697</v>
      </c>
      <c r="C455" s="92" t="s">
        <v>136</v>
      </c>
      <c r="D455" s="92" t="s">
        <v>303</v>
      </c>
      <c r="E455" s="92"/>
      <c r="F455" s="93">
        <v>20</v>
      </c>
      <c r="G455" s="93">
        <v>20</v>
      </c>
      <c r="H455" s="94">
        <v>1</v>
      </c>
    </row>
    <row r="456" spans="1:8" ht="25.5" outlineLevel="6" x14ac:dyDescent="0.25">
      <c r="A456" s="91" t="s">
        <v>184</v>
      </c>
      <c r="B456" s="92" t="s">
        <v>697</v>
      </c>
      <c r="C456" s="92" t="s">
        <v>136</v>
      </c>
      <c r="D456" s="92" t="s">
        <v>304</v>
      </c>
      <c r="E456" s="92"/>
      <c r="F456" s="93">
        <v>20</v>
      </c>
      <c r="G456" s="93">
        <v>20</v>
      </c>
      <c r="H456" s="94">
        <v>1</v>
      </c>
    </row>
    <row r="457" spans="1:8" outlineLevel="7" x14ac:dyDescent="0.25">
      <c r="A457" s="96" t="s">
        <v>161</v>
      </c>
      <c r="B457" s="97" t="s">
        <v>697</v>
      </c>
      <c r="C457" s="97" t="s">
        <v>136</v>
      </c>
      <c r="D457" s="97" t="s">
        <v>304</v>
      </c>
      <c r="E457" s="97" t="s">
        <v>162</v>
      </c>
      <c r="F457" s="74">
        <v>20</v>
      </c>
      <c r="G457" s="74">
        <v>20</v>
      </c>
      <c r="H457" s="98">
        <v>1</v>
      </c>
    </row>
    <row r="458" spans="1:8" outlineLevel="4" x14ac:dyDescent="0.25">
      <c r="A458" s="91" t="s">
        <v>305</v>
      </c>
      <c r="B458" s="92" t="s">
        <v>697</v>
      </c>
      <c r="C458" s="92" t="s">
        <v>136</v>
      </c>
      <c r="D458" s="92" t="s">
        <v>306</v>
      </c>
      <c r="E458" s="92"/>
      <c r="F458" s="93">
        <v>19.8</v>
      </c>
      <c r="G458" s="93">
        <v>19.8</v>
      </c>
      <c r="H458" s="94">
        <v>1</v>
      </c>
    </row>
    <row r="459" spans="1:8" outlineLevel="5" x14ac:dyDescent="0.25">
      <c r="A459" s="91" t="s">
        <v>179</v>
      </c>
      <c r="B459" s="92" t="s">
        <v>697</v>
      </c>
      <c r="C459" s="92" t="s">
        <v>136</v>
      </c>
      <c r="D459" s="92" t="s">
        <v>307</v>
      </c>
      <c r="E459" s="92"/>
      <c r="F459" s="93">
        <v>19.8</v>
      </c>
      <c r="G459" s="93">
        <v>19.8</v>
      </c>
      <c r="H459" s="94">
        <v>1</v>
      </c>
    </row>
    <row r="460" spans="1:8" ht="25.5" outlineLevel="6" x14ac:dyDescent="0.25">
      <c r="A460" s="91" t="s">
        <v>184</v>
      </c>
      <c r="B460" s="92" t="s">
        <v>697</v>
      </c>
      <c r="C460" s="92" t="s">
        <v>136</v>
      </c>
      <c r="D460" s="92" t="s">
        <v>308</v>
      </c>
      <c r="E460" s="92"/>
      <c r="F460" s="93">
        <v>19.8</v>
      </c>
      <c r="G460" s="93">
        <v>19.8</v>
      </c>
      <c r="H460" s="94">
        <v>1</v>
      </c>
    </row>
    <row r="461" spans="1:8" outlineLevel="7" x14ac:dyDescent="0.25">
      <c r="A461" s="96" t="s">
        <v>161</v>
      </c>
      <c r="B461" s="97" t="s">
        <v>697</v>
      </c>
      <c r="C461" s="97" t="s">
        <v>136</v>
      </c>
      <c r="D461" s="97" t="s">
        <v>308</v>
      </c>
      <c r="E461" s="97" t="s">
        <v>162</v>
      </c>
      <c r="F461" s="74">
        <v>19.8</v>
      </c>
      <c r="G461" s="74">
        <v>19.8</v>
      </c>
      <c r="H461" s="98">
        <v>1</v>
      </c>
    </row>
    <row r="462" spans="1:8" outlineLevel="4" x14ac:dyDescent="0.25">
      <c r="A462" s="91" t="s">
        <v>309</v>
      </c>
      <c r="B462" s="92" t="s">
        <v>697</v>
      </c>
      <c r="C462" s="92" t="s">
        <v>136</v>
      </c>
      <c r="D462" s="92" t="s">
        <v>310</v>
      </c>
      <c r="E462" s="92"/>
      <c r="F462" s="93">
        <v>19.7</v>
      </c>
      <c r="G462" s="93">
        <v>19.7</v>
      </c>
      <c r="H462" s="94">
        <v>1</v>
      </c>
    </row>
    <row r="463" spans="1:8" outlineLevel="5" x14ac:dyDescent="0.25">
      <c r="A463" s="91" t="s">
        <v>179</v>
      </c>
      <c r="B463" s="92" t="s">
        <v>697</v>
      </c>
      <c r="C463" s="92" t="s">
        <v>136</v>
      </c>
      <c r="D463" s="92" t="s">
        <v>311</v>
      </c>
      <c r="E463" s="92"/>
      <c r="F463" s="93">
        <v>19.7</v>
      </c>
      <c r="G463" s="93">
        <v>19.7</v>
      </c>
      <c r="H463" s="94">
        <v>1</v>
      </c>
    </row>
    <row r="464" spans="1:8" ht="25.5" outlineLevel="6" x14ac:dyDescent="0.25">
      <c r="A464" s="91" t="s">
        <v>184</v>
      </c>
      <c r="B464" s="92" t="s">
        <v>697</v>
      </c>
      <c r="C464" s="92" t="s">
        <v>136</v>
      </c>
      <c r="D464" s="92" t="s">
        <v>312</v>
      </c>
      <c r="E464" s="92"/>
      <c r="F464" s="93">
        <v>19.7</v>
      </c>
      <c r="G464" s="93">
        <v>19.7</v>
      </c>
      <c r="H464" s="94">
        <v>1</v>
      </c>
    </row>
    <row r="465" spans="1:8" outlineLevel="7" x14ac:dyDescent="0.25">
      <c r="A465" s="96" t="s">
        <v>161</v>
      </c>
      <c r="B465" s="97" t="s">
        <v>697</v>
      </c>
      <c r="C465" s="97" t="s">
        <v>136</v>
      </c>
      <c r="D465" s="97" t="s">
        <v>312</v>
      </c>
      <c r="E465" s="97" t="s">
        <v>162</v>
      </c>
      <c r="F465" s="74">
        <v>19.7</v>
      </c>
      <c r="G465" s="74">
        <v>19.7</v>
      </c>
      <c r="H465" s="98">
        <v>1</v>
      </c>
    </row>
    <row r="466" spans="1:8" outlineLevel="4" x14ac:dyDescent="0.25">
      <c r="A466" s="91" t="s">
        <v>313</v>
      </c>
      <c r="B466" s="92" t="s">
        <v>697</v>
      </c>
      <c r="C466" s="92" t="s">
        <v>136</v>
      </c>
      <c r="D466" s="92" t="s">
        <v>314</v>
      </c>
      <c r="E466" s="92"/>
      <c r="F466" s="93">
        <v>19.8</v>
      </c>
      <c r="G466" s="93">
        <v>19.8</v>
      </c>
      <c r="H466" s="94">
        <v>1</v>
      </c>
    </row>
    <row r="467" spans="1:8" outlineLevel="5" x14ac:dyDescent="0.25">
      <c r="A467" s="91" t="s">
        <v>179</v>
      </c>
      <c r="B467" s="92" t="s">
        <v>697</v>
      </c>
      <c r="C467" s="92" t="s">
        <v>136</v>
      </c>
      <c r="D467" s="92" t="s">
        <v>315</v>
      </c>
      <c r="E467" s="92"/>
      <c r="F467" s="93">
        <v>19.8</v>
      </c>
      <c r="G467" s="93">
        <v>19.8</v>
      </c>
      <c r="H467" s="94">
        <v>1</v>
      </c>
    </row>
    <row r="468" spans="1:8" ht="25.5" outlineLevel="6" x14ac:dyDescent="0.25">
      <c r="A468" s="91" t="s">
        <v>184</v>
      </c>
      <c r="B468" s="92" t="s">
        <v>697</v>
      </c>
      <c r="C468" s="92" t="s">
        <v>136</v>
      </c>
      <c r="D468" s="92" t="s">
        <v>316</v>
      </c>
      <c r="E468" s="92"/>
      <c r="F468" s="93">
        <v>19.8</v>
      </c>
      <c r="G468" s="93">
        <v>19.8</v>
      </c>
      <c r="H468" s="94">
        <v>1</v>
      </c>
    </row>
    <row r="469" spans="1:8" outlineLevel="7" x14ac:dyDescent="0.25">
      <c r="A469" s="96" t="s">
        <v>161</v>
      </c>
      <c r="B469" s="97" t="s">
        <v>697</v>
      </c>
      <c r="C469" s="97" t="s">
        <v>136</v>
      </c>
      <c r="D469" s="97" t="s">
        <v>316</v>
      </c>
      <c r="E469" s="97" t="s">
        <v>162</v>
      </c>
      <c r="F469" s="74">
        <v>19.8</v>
      </c>
      <c r="G469" s="74">
        <v>19.8</v>
      </c>
      <c r="H469" s="98">
        <v>1</v>
      </c>
    </row>
    <row r="470" spans="1:8" x14ac:dyDescent="0.25">
      <c r="A470" s="91" t="s">
        <v>703</v>
      </c>
      <c r="B470" s="92" t="s">
        <v>704</v>
      </c>
      <c r="C470" s="92"/>
      <c r="D470" s="92"/>
      <c r="E470" s="92"/>
      <c r="F470" s="93">
        <v>6563.7</v>
      </c>
      <c r="G470" s="93">
        <v>6471</v>
      </c>
      <c r="H470" s="94">
        <v>0.98587686822980947</v>
      </c>
    </row>
    <row r="471" spans="1:8" outlineLevel="1" x14ac:dyDescent="0.25">
      <c r="A471" s="91" t="s">
        <v>58</v>
      </c>
      <c r="B471" s="92" t="s">
        <v>704</v>
      </c>
      <c r="C471" s="92" t="s">
        <v>59</v>
      </c>
      <c r="D471" s="92"/>
      <c r="E471" s="92"/>
      <c r="F471" s="93">
        <v>6486.9</v>
      </c>
      <c r="G471" s="93">
        <v>6394.3</v>
      </c>
      <c r="H471" s="94">
        <v>0.98572507669302756</v>
      </c>
    </row>
    <row r="472" spans="1:8" ht="25.5" outlineLevel="2" x14ac:dyDescent="0.25">
      <c r="A472" s="91" t="s">
        <v>68</v>
      </c>
      <c r="B472" s="92" t="s">
        <v>704</v>
      </c>
      <c r="C472" s="92" t="s">
        <v>69</v>
      </c>
      <c r="D472" s="92"/>
      <c r="E472" s="92"/>
      <c r="F472" s="93">
        <v>6486.9</v>
      </c>
      <c r="G472" s="93">
        <v>6394.3</v>
      </c>
      <c r="H472" s="94">
        <v>0.98572507669302756</v>
      </c>
    </row>
    <row r="473" spans="1:8" outlineLevel="3" x14ac:dyDescent="0.25">
      <c r="A473" s="91" t="s">
        <v>640</v>
      </c>
      <c r="B473" s="92" t="s">
        <v>704</v>
      </c>
      <c r="C473" s="92" t="s">
        <v>69</v>
      </c>
      <c r="D473" s="92" t="s">
        <v>641</v>
      </c>
      <c r="E473" s="92"/>
      <c r="F473" s="93">
        <v>6486.9</v>
      </c>
      <c r="G473" s="93">
        <v>6394.3</v>
      </c>
      <c r="H473" s="94">
        <v>0.98572507669302756</v>
      </c>
    </row>
    <row r="474" spans="1:8" outlineLevel="4" x14ac:dyDescent="0.25">
      <c r="A474" s="91" t="s">
        <v>673</v>
      </c>
      <c r="B474" s="92" t="s">
        <v>704</v>
      </c>
      <c r="C474" s="92" t="s">
        <v>69</v>
      </c>
      <c r="D474" s="92" t="s">
        <v>674</v>
      </c>
      <c r="E474" s="92"/>
      <c r="F474" s="93">
        <v>6486.9</v>
      </c>
      <c r="G474" s="93">
        <v>6394.3</v>
      </c>
      <c r="H474" s="94">
        <v>0.98572507669302756</v>
      </c>
    </row>
    <row r="475" spans="1:8" outlineLevel="5" x14ac:dyDescent="0.25">
      <c r="A475" s="91" t="s">
        <v>151</v>
      </c>
      <c r="B475" s="92" t="s">
        <v>704</v>
      </c>
      <c r="C475" s="92" t="s">
        <v>69</v>
      </c>
      <c r="D475" s="92" t="s">
        <v>675</v>
      </c>
      <c r="E475" s="92"/>
      <c r="F475" s="93">
        <v>2895.1</v>
      </c>
      <c r="G475" s="93">
        <v>2832.2000000000003</v>
      </c>
      <c r="H475" s="94">
        <v>0.97827363476218454</v>
      </c>
    </row>
    <row r="476" spans="1:8" outlineLevel="6" x14ac:dyDescent="0.25">
      <c r="A476" s="91" t="s">
        <v>153</v>
      </c>
      <c r="B476" s="92" t="s">
        <v>704</v>
      </c>
      <c r="C476" s="92" t="s">
        <v>69</v>
      </c>
      <c r="D476" s="92" t="s">
        <v>676</v>
      </c>
      <c r="E476" s="92"/>
      <c r="F476" s="93">
        <v>120.1</v>
      </c>
      <c r="G476" s="93">
        <v>120.1</v>
      </c>
      <c r="H476" s="94">
        <v>1</v>
      </c>
    </row>
    <row r="477" spans="1:8" ht="25.5" outlineLevel="7" x14ac:dyDescent="0.25">
      <c r="A477" s="96" t="s">
        <v>155</v>
      </c>
      <c r="B477" s="97" t="s">
        <v>704</v>
      </c>
      <c r="C477" s="97" t="s">
        <v>69</v>
      </c>
      <c r="D477" s="97" t="s">
        <v>676</v>
      </c>
      <c r="E477" s="97" t="s">
        <v>156</v>
      </c>
      <c r="F477" s="74">
        <v>120.1</v>
      </c>
      <c r="G477" s="74">
        <v>120.1</v>
      </c>
      <c r="H477" s="98">
        <v>1</v>
      </c>
    </row>
    <row r="478" spans="1:8" outlineLevel="6" x14ac:dyDescent="0.25">
      <c r="A478" s="91" t="s">
        <v>170</v>
      </c>
      <c r="B478" s="92" t="s">
        <v>704</v>
      </c>
      <c r="C478" s="92" t="s">
        <v>69</v>
      </c>
      <c r="D478" s="92" t="s">
        <v>677</v>
      </c>
      <c r="E478" s="92"/>
      <c r="F478" s="93">
        <v>27</v>
      </c>
      <c r="G478" s="93">
        <v>27</v>
      </c>
      <c r="H478" s="94">
        <v>1</v>
      </c>
    </row>
    <row r="479" spans="1:8" outlineLevel="7" x14ac:dyDescent="0.25">
      <c r="A479" s="96" t="s">
        <v>161</v>
      </c>
      <c r="B479" s="97" t="s">
        <v>704</v>
      </c>
      <c r="C479" s="97" t="s">
        <v>69</v>
      </c>
      <c r="D479" s="97" t="s">
        <v>677</v>
      </c>
      <c r="E479" s="97" t="s">
        <v>162</v>
      </c>
      <c r="F479" s="74">
        <v>27</v>
      </c>
      <c r="G479" s="74">
        <v>27</v>
      </c>
      <c r="H479" s="98">
        <v>1</v>
      </c>
    </row>
    <row r="480" spans="1:8" outlineLevel="6" x14ac:dyDescent="0.25">
      <c r="A480" s="91" t="s">
        <v>159</v>
      </c>
      <c r="B480" s="92" t="s">
        <v>704</v>
      </c>
      <c r="C480" s="92" t="s">
        <v>69</v>
      </c>
      <c r="D480" s="92" t="s">
        <v>678</v>
      </c>
      <c r="E480" s="92"/>
      <c r="F480" s="93">
        <v>28.5</v>
      </c>
      <c r="G480" s="93">
        <v>28.5</v>
      </c>
      <c r="H480" s="94">
        <v>1</v>
      </c>
    </row>
    <row r="481" spans="1:8" outlineLevel="7" x14ac:dyDescent="0.25">
      <c r="A481" s="96" t="s">
        <v>161</v>
      </c>
      <c r="B481" s="97" t="s">
        <v>704</v>
      </c>
      <c r="C481" s="97" t="s">
        <v>69</v>
      </c>
      <c r="D481" s="97" t="s">
        <v>678</v>
      </c>
      <c r="E481" s="97" t="s">
        <v>162</v>
      </c>
      <c r="F481" s="74">
        <v>28.5</v>
      </c>
      <c r="G481" s="74">
        <v>28.5</v>
      </c>
      <c r="H481" s="98">
        <v>1</v>
      </c>
    </row>
    <row r="482" spans="1:8" outlineLevel="6" x14ac:dyDescent="0.25">
      <c r="A482" s="91" t="s">
        <v>175</v>
      </c>
      <c r="B482" s="92" t="s">
        <v>704</v>
      </c>
      <c r="C482" s="92" t="s">
        <v>69</v>
      </c>
      <c r="D482" s="92" t="s">
        <v>679</v>
      </c>
      <c r="E482" s="92"/>
      <c r="F482" s="93">
        <v>130.80000000000001</v>
      </c>
      <c r="G482" s="93">
        <v>130.80000000000001</v>
      </c>
      <c r="H482" s="94">
        <v>1</v>
      </c>
    </row>
    <row r="483" spans="1:8" outlineLevel="7" x14ac:dyDescent="0.25">
      <c r="A483" s="96" t="s">
        <v>161</v>
      </c>
      <c r="B483" s="97" t="s">
        <v>704</v>
      </c>
      <c r="C483" s="97" t="s">
        <v>69</v>
      </c>
      <c r="D483" s="97" t="s">
        <v>679</v>
      </c>
      <c r="E483" s="97" t="s">
        <v>162</v>
      </c>
      <c r="F483" s="74">
        <v>130.80000000000001</v>
      </c>
      <c r="G483" s="74">
        <v>130.80000000000001</v>
      </c>
      <c r="H483" s="98">
        <v>1</v>
      </c>
    </row>
    <row r="484" spans="1:8" outlineLevel="6" x14ac:dyDescent="0.25">
      <c r="A484" s="91" t="s">
        <v>163</v>
      </c>
      <c r="B484" s="92" t="s">
        <v>704</v>
      </c>
      <c r="C484" s="92" t="s">
        <v>69</v>
      </c>
      <c r="D484" s="92" t="s">
        <v>680</v>
      </c>
      <c r="E484" s="92"/>
      <c r="F484" s="93">
        <v>2588.6999999999998</v>
      </c>
      <c r="G484" s="93">
        <v>2525.8000000000002</v>
      </c>
      <c r="H484" s="94">
        <v>0.97570208985204943</v>
      </c>
    </row>
    <row r="485" spans="1:8" ht="38.25" outlineLevel="7" x14ac:dyDescent="0.25">
      <c r="A485" s="91" t="s">
        <v>165</v>
      </c>
      <c r="B485" s="92" t="s">
        <v>704</v>
      </c>
      <c r="C485" s="92" t="s">
        <v>69</v>
      </c>
      <c r="D485" s="92" t="s">
        <v>681</v>
      </c>
      <c r="E485" s="92"/>
      <c r="F485" s="93">
        <v>2588.6999999999998</v>
      </c>
      <c r="G485" s="93">
        <v>2525.8000000000002</v>
      </c>
      <c r="H485" s="94">
        <v>0.97570208985204943</v>
      </c>
    </row>
    <row r="486" spans="1:8" ht="25.5" outlineLevel="7" x14ac:dyDescent="0.25">
      <c r="A486" s="96" t="s">
        <v>155</v>
      </c>
      <c r="B486" s="97" t="s">
        <v>704</v>
      </c>
      <c r="C486" s="97" t="s">
        <v>69</v>
      </c>
      <c r="D486" s="97" t="s">
        <v>681</v>
      </c>
      <c r="E486" s="97" t="s">
        <v>156</v>
      </c>
      <c r="F486" s="74">
        <v>2588.6999999999998</v>
      </c>
      <c r="G486" s="74">
        <v>2525.8000000000002</v>
      </c>
      <c r="H486" s="98">
        <v>0.97570208985204943</v>
      </c>
    </row>
    <row r="487" spans="1:8" ht="25.5" outlineLevel="5" x14ac:dyDescent="0.25">
      <c r="A487" s="91" t="s">
        <v>684</v>
      </c>
      <c r="B487" s="92" t="s">
        <v>704</v>
      </c>
      <c r="C487" s="92" t="s">
        <v>69</v>
      </c>
      <c r="D487" s="92" t="s">
        <v>685</v>
      </c>
      <c r="E487" s="92"/>
      <c r="F487" s="93">
        <v>2310.5</v>
      </c>
      <c r="G487" s="93">
        <v>2280.7999999999997</v>
      </c>
      <c r="H487" s="94">
        <v>0.98714563947197564</v>
      </c>
    </row>
    <row r="488" spans="1:8" outlineLevel="6" x14ac:dyDescent="0.25">
      <c r="A488" s="91" t="s">
        <v>153</v>
      </c>
      <c r="B488" s="92" t="s">
        <v>704</v>
      </c>
      <c r="C488" s="92" t="s">
        <v>69</v>
      </c>
      <c r="D488" s="92" t="s">
        <v>686</v>
      </c>
      <c r="E488" s="92"/>
      <c r="F488" s="93">
        <v>11.200000000000003</v>
      </c>
      <c r="G488" s="93">
        <v>11.2</v>
      </c>
      <c r="H488" s="94">
        <v>0.99999999999999967</v>
      </c>
    </row>
    <row r="489" spans="1:8" ht="25.5" outlineLevel="7" x14ac:dyDescent="0.25">
      <c r="A489" s="96" t="s">
        <v>155</v>
      </c>
      <c r="B489" s="97" t="s">
        <v>704</v>
      </c>
      <c r="C489" s="97" t="s">
        <v>69</v>
      </c>
      <c r="D489" s="97" t="s">
        <v>686</v>
      </c>
      <c r="E489" s="97" t="s">
        <v>156</v>
      </c>
      <c r="F489" s="74">
        <v>11.200000000000003</v>
      </c>
      <c r="G489" s="74">
        <v>11.2</v>
      </c>
      <c r="H489" s="98">
        <v>0.99999999999999967</v>
      </c>
    </row>
    <row r="490" spans="1:8" outlineLevel="6" x14ac:dyDescent="0.25">
      <c r="A490" s="91" t="s">
        <v>163</v>
      </c>
      <c r="B490" s="92" t="s">
        <v>704</v>
      </c>
      <c r="C490" s="92" t="s">
        <v>69</v>
      </c>
      <c r="D490" s="92" t="s">
        <v>687</v>
      </c>
      <c r="E490" s="92"/>
      <c r="F490" s="93">
        <v>2299.3000000000002</v>
      </c>
      <c r="G490" s="93">
        <v>2269.6</v>
      </c>
      <c r="H490" s="94">
        <v>0.98708302526855984</v>
      </c>
    </row>
    <row r="491" spans="1:8" ht="38.25" outlineLevel="7" x14ac:dyDescent="0.25">
      <c r="A491" s="91" t="s">
        <v>165</v>
      </c>
      <c r="B491" s="92" t="s">
        <v>704</v>
      </c>
      <c r="C491" s="92" t="s">
        <v>69</v>
      </c>
      <c r="D491" s="92" t="s">
        <v>688</v>
      </c>
      <c r="E491" s="92"/>
      <c r="F491" s="93">
        <v>2299.3000000000002</v>
      </c>
      <c r="G491" s="93">
        <v>2269.6</v>
      </c>
      <c r="H491" s="94">
        <v>0.98708302526855984</v>
      </c>
    </row>
    <row r="492" spans="1:8" ht="25.5" outlineLevel="7" x14ac:dyDescent="0.25">
      <c r="A492" s="96" t="s">
        <v>155</v>
      </c>
      <c r="B492" s="97" t="s">
        <v>704</v>
      </c>
      <c r="C492" s="97" t="s">
        <v>69</v>
      </c>
      <c r="D492" s="97" t="s">
        <v>688</v>
      </c>
      <c r="E492" s="97" t="s">
        <v>156</v>
      </c>
      <c r="F492" s="74">
        <v>2299.3000000000002</v>
      </c>
      <c r="G492" s="74">
        <v>2269.6</v>
      </c>
      <c r="H492" s="98">
        <v>0.98708302526855984</v>
      </c>
    </row>
    <row r="493" spans="1:8" s="116" customFormat="1" outlineLevel="5" x14ac:dyDescent="0.2">
      <c r="A493" s="114" t="s">
        <v>222</v>
      </c>
      <c r="B493" s="115" t="s">
        <v>704</v>
      </c>
      <c r="C493" s="115" t="s">
        <v>69</v>
      </c>
      <c r="D493" s="115" t="s">
        <v>689</v>
      </c>
      <c r="E493" s="115"/>
      <c r="F493" s="93">
        <v>1281.3</v>
      </c>
      <c r="G493" s="93">
        <v>1281.3000000000002</v>
      </c>
      <c r="H493" s="94">
        <v>1.0000000000000002</v>
      </c>
    </row>
    <row r="494" spans="1:8" s="116" customFormat="1" ht="38.25" outlineLevel="6" x14ac:dyDescent="0.2">
      <c r="A494" s="114" t="s">
        <v>224</v>
      </c>
      <c r="B494" s="115" t="s">
        <v>704</v>
      </c>
      <c r="C494" s="115" t="s">
        <v>69</v>
      </c>
      <c r="D494" s="115" t="s">
        <v>690</v>
      </c>
      <c r="E494" s="115"/>
      <c r="F494" s="93">
        <v>1281.3</v>
      </c>
      <c r="G494" s="93">
        <v>1281.3000000000002</v>
      </c>
      <c r="H494" s="94">
        <v>1.0000000000000002</v>
      </c>
    </row>
    <row r="495" spans="1:8" s="109" customFormat="1" ht="25.5" outlineLevel="7" x14ac:dyDescent="0.2">
      <c r="A495" s="117" t="s">
        <v>155</v>
      </c>
      <c r="B495" s="118" t="s">
        <v>704</v>
      </c>
      <c r="C495" s="118" t="s">
        <v>69</v>
      </c>
      <c r="D495" s="118" t="s">
        <v>690</v>
      </c>
      <c r="E495" s="118" t="s">
        <v>156</v>
      </c>
      <c r="F495" s="74">
        <v>1273.4000000000001</v>
      </c>
      <c r="G495" s="122">
        <v>1273.4000000000001</v>
      </c>
      <c r="H495" s="98">
        <v>1</v>
      </c>
    </row>
    <row r="496" spans="1:8" s="109" customFormat="1" outlineLevel="7" x14ac:dyDescent="0.2">
      <c r="A496" s="117" t="s">
        <v>161</v>
      </c>
      <c r="B496" s="118" t="s">
        <v>704</v>
      </c>
      <c r="C496" s="118" t="s">
        <v>69</v>
      </c>
      <c r="D496" s="118" t="s">
        <v>690</v>
      </c>
      <c r="E496" s="118" t="s">
        <v>162</v>
      </c>
      <c r="F496" s="74">
        <v>7.9000000000000021</v>
      </c>
      <c r="G496" s="122">
        <v>7.9</v>
      </c>
      <c r="H496" s="98">
        <v>0.99999999999999978</v>
      </c>
    </row>
    <row r="497" spans="1:8" outlineLevel="1" x14ac:dyDescent="0.25">
      <c r="A497" s="91" t="s">
        <v>121</v>
      </c>
      <c r="B497" s="92" t="s">
        <v>704</v>
      </c>
      <c r="C497" s="92" t="s">
        <v>122</v>
      </c>
      <c r="D497" s="92"/>
      <c r="E497" s="92"/>
      <c r="F497" s="93">
        <v>76.800000000000011</v>
      </c>
      <c r="G497" s="93">
        <v>76.7</v>
      </c>
      <c r="H497" s="94">
        <v>0.99869791666666652</v>
      </c>
    </row>
    <row r="498" spans="1:8" outlineLevel="2" x14ac:dyDescent="0.25">
      <c r="A498" s="91" t="s">
        <v>123</v>
      </c>
      <c r="B498" s="92" t="s">
        <v>704</v>
      </c>
      <c r="C498" s="92" t="s">
        <v>124</v>
      </c>
      <c r="D498" s="92"/>
      <c r="E498" s="92"/>
      <c r="F498" s="93">
        <v>76.800000000000011</v>
      </c>
      <c r="G498" s="93">
        <v>76.7</v>
      </c>
      <c r="H498" s="94">
        <v>0.99869791666666652</v>
      </c>
    </row>
    <row r="499" spans="1:8" outlineLevel="3" x14ac:dyDescent="0.25">
      <c r="A499" s="91" t="s">
        <v>640</v>
      </c>
      <c r="B499" s="92" t="s">
        <v>704</v>
      </c>
      <c r="C499" s="92" t="s">
        <v>124</v>
      </c>
      <c r="D499" s="92" t="s">
        <v>641</v>
      </c>
      <c r="E499" s="92"/>
      <c r="F499" s="93">
        <v>76.800000000000011</v>
      </c>
      <c r="G499" s="93">
        <v>76.7</v>
      </c>
      <c r="H499" s="94">
        <v>0.99869791666666652</v>
      </c>
    </row>
    <row r="500" spans="1:8" outlineLevel="4" x14ac:dyDescent="0.25">
      <c r="A500" s="91" t="s">
        <v>673</v>
      </c>
      <c r="B500" s="92" t="s">
        <v>704</v>
      </c>
      <c r="C500" s="92" t="s">
        <v>124</v>
      </c>
      <c r="D500" s="92" t="s">
        <v>674</v>
      </c>
      <c r="E500" s="92"/>
      <c r="F500" s="93">
        <v>76.800000000000011</v>
      </c>
      <c r="G500" s="93">
        <v>76.7</v>
      </c>
      <c r="H500" s="94">
        <v>0.99869791666666652</v>
      </c>
    </row>
    <row r="501" spans="1:8" outlineLevel="5" x14ac:dyDescent="0.25">
      <c r="A501" s="91" t="s">
        <v>515</v>
      </c>
      <c r="B501" s="92" t="s">
        <v>704</v>
      </c>
      <c r="C501" s="92" t="s">
        <v>124</v>
      </c>
      <c r="D501" s="92" t="s">
        <v>682</v>
      </c>
      <c r="E501" s="92"/>
      <c r="F501" s="93">
        <v>76.800000000000011</v>
      </c>
      <c r="G501" s="93">
        <v>76.7</v>
      </c>
      <c r="H501" s="94">
        <v>0.99869791666666652</v>
      </c>
    </row>
    <row r="502" spans="1:8" outlineLevel="6" x14ac:dyDescent="0.25">
      <c r="A502" s="91" t="s">
        <v>525</v>
      </c>
      <c r="B502" s="92" t="s">
        <v>704</v>
      </c>
      <c r="C502" s="92" t="s">
        <v>124</v>
      </c>
      <c r="D502" s="92" t="s">
        <v>683</v>
      </c>
      <c r="E502" s="92"/>
      <c r="F502" s="93">
        <v>76.800000000000011</v>
      </c>
      <c r="G502" s="93">
        <v>76.7</v>
      </c>
      <c r="H502" s="94">
        <v>0.99869791666666652</v>
      </c>
    </row>
    <row r="503" spans="1:8" outlineLevel="7" x14ac:dyDescent="0.25">
      <c r="A503" s="96" t="s">
        <v>157</v>
      </c>
      <c r="B503" s="97" t="s">
        <v>704</v>
      </c>
      <c r="C503" s="97" t="s">
        <v>124</v>
      </c>
      <c r="D503" s="97" t="s">
        <v>683</v>
      </c>
      <c r="E503" s="97" t="s">
        <v>158</v>
      </c>
      <c r="F503" s="74">
        <v>76.800000000000011</v>
      </c>
      <c r="G503" s="74">
        <v>76.7</v>
      </c>
      <c r="H503" s="98">
        <v>0.99869791666666652</v>
      </c>
    </row>
    <row r="504" spans="1:8" x14ac:dyDescent="0.25">
      <c r="A504" s="91" t="s">
        <v>705</v>
      </c>
      <c r="B504" s="92" t="s">
        <v>706</v>
      </c>
      <c r="C504" s="92"/>
      <c r="D504" s="92"/>
      <c r="E504" s="92"/>
      <c r="F504" s="93">
        <v>5034.3999999999996</v>
      </c>
      <c r="G504" s="93">
        <v>4997.2999999999993</v>
      </c>
      <c r="H504" s="94">
        <v>0.9926307007786429</v>
      </c>
    </row>
    <row r="505" spans="1:8" outlineLevel="1" x14ac:dyDescent="0.25">
      <c r="A505" s="91" t="s">
        <v>58</v>
      </c>
      <c r="B505" s="92" t="s">
        <v>706</v>
      </c>
      <c r="C505" s="92" t="s">
        <v>59</v>
      </c>
      <c r="D505" s="92"/>
      <c r="E505" s="92"/>
      <c r="F505" s="93">
        <v>4738.7</v>
      </c>
      <c r="G505" s="93">
        <v>4701.8999999999996</v>
      </c>
      <c r="H505" s="94">
        <v>0.99223415704729145</v>
      </c>
    </row>
    <row r="506" spans="1:8" ht="25.5" outlineLevel="2" x14ac:dyDescent="0.25">
      <c r="A506" s="91" t="s">
        <v>62</v>
      </c>
      <c r="B506" s="92" t="s">
        <v>706</v>
      </c>
      <c r="C506" s="92" t="s">
        <v>63</v>
      </c>
      <c r="D506" s="92"/>
      <c r="E506" s="92"/>
      <c r="F506" s="93">
        <v>4738.7</v>
      </c>
      <c r="G506" s="93">
        <v>4701.8999999999996</v>
      </c>
      <c r="H506" s="94">
        <v>0.99223415704729145</v>
      </c>
    </row>
    <row r="507" spans="1:8" outlineLevel="3" x14ac:dyDescent="0.25">
      <c r="A507" s="91" t="s">
        <v>640</v>
      </c>
      <c r="B507" s="92" t="s">
        <v>706</v>
      </c>
      <c r="C507" s="92" t="s">
        <v>63</v>
      </c>
      <c r="D507" s="92" t="s">
        <v>641</v>
      </c>
      <c r="E507" s="92"/>
      <c r="F507" s="93">
        <v>4738.7</v>
      </c>
      <c r="G507" s="93">
        <v>4701.8999999999996</v>
      </c>
      <c r="H507" s="94">
        <v>0.99223415704729145</v>
      </c>
    </row>
    <row r="508" spans="1:8" outlineLevel="4" x14ac:dyDescent="0.25">
      <c r="A508" s="91" t="s">
        <v>650</v>
      </c>
      <c r="B508" s="92" t="s">
        <v>706</v>
      </c>
      <c r="C508" s="92" t="s">
        <v>63</v>
      </c>
      <c r="D508" s="92" t="s">
        <v>651</v>
      </c>
      <c r="E508" s="92"/>
      <c r="F508" s="93">
        <v>4738.7</v>
      </c>
      <c r="G508" s="93">
        <v>4701.8999999999996</v>
      </c>
      <c r="H508" s="94">
        <v>0.99223415704729145</v>
      </c>
    </row>
    <row r="509" spans="1:8" outlineLevel="5" x14ac:dyDescent="0.25">
      <c r="A509" s="91" t="s">
        <v>151</v>
      </c>
      <c r="B509" s="92" t="s">
        <v>706</v>
      </c>
      <c r="C509" s="92" t="s">
        <v>63</v>
      </c>
      <c r="D509" s="92" t="s">
        <v>652</v>
      </c>
      <c r="E509" s="92"/>
      <c r="F509" s="93">
        <v>2369.9</v>
      </c>
      <c r="G509" s="93">
        <v>2353.8000000000002</v>
      </c>
      <c r="H509" s="94">
        <v>0.99320646440778093</v>
      </c>
    </row>
    <row r="510" spans="1:8" outlineLevel="6" x14ac:dyDescent="0.25">
      <c r="A510" s="91" t="s">
        <v>153</v>
      </c>
      <c r="B510" s="92" t="s">
        <v>706</v>
      </c>
      <c r="C510" s="92" t="s">
        <v>63</v>
      </c>
      <c r="D510" s="92" t="s">
        <v>653</v>
      </c>
      <c r="E510" s="92"/>
      <c r="F510" s="93">
        <v>6</v>
      </c>
      <c r="G510" s="93">
        <v>0</v>
      </c>
      <c r="H510" s="94">
        <v>0</v>
      </c>
    </row>
    <row r="511" spans="1:8" ht="25.5" outlineLevel="7" x14ac:dyDescent="0.25">
      <c r="A511" s="96" t="s">
        <v>155</v>
      </c>
      <c r="B511" s="97" t="s">
        <v>706</v>
      </c>
      <c r="C511" s="97" t="s">
        <v>63</v>
      </c>
      <c r="D511" s="97" t="s">
        <v>653</v>
      </c>
      <c r="E511" s="97" t="s">
        <v>156</v>
      </c>
      <c r="F511" s="74">
        <v>6</v>
      </c>
      <c r="G511" s="74">
        <v>0</v>
      </c>
      <c r="H511" s="98">
        <v>0</v>
      </c>
    </row>
    <row r="512" spans="1:8" outlineLevel="6" x14ac:dyDescent="0.25">
      <c r="A512" s="91" t="s">
        <v>170</v>
      </c>
      <c r="B512" s="92" t="s">
        <v>706</v>
      </c>
      <c r="C512" s="92" t="s">
        <v>63</v>
      </c>
      <c r="D512" s="92" t="s">
        <v>654</v>
      </c>
      <c r="E512" s="92"/>
      <c r="F512" s="93">
        <v>42.5</v>
      </c>
      <c r="G512" s="93">
        <v>41.7</v>
      </c>
      <c r="H512" s="94">
        <v>0.98117647058823532</v>
      </c>
    </row>
    <row r="513" spans="1:8" outlineLevel="7" x14ac:dyDescent="0.25">
      <c r="A513" s="96" t="s">
        <v>161</v>
      </c>
      <c r="B513" s="97" t="s">
        <v>706</v>
      </c>
      <c r="C513" s="97" t="s">
        <v>63</v>
      </c>
      <c r="D513" s="97" t="s">
        <v>654</v>
      </c>
      <c r="E513" s="97" t="s">
        <v>162</v>
      </c>
      <c r="F513" s="74">
        <v>42.5</v>
      </c>
      <c r="G513" s="74">
        <v>41.7</v>
      </c>
      <c r="H513" s="98">
        <v>0.98117647058823532</v>
      </c>
    </row>
    <row r="514" spans="1:8" outlineLevel="6" x14ac:dyDescent="0.25">
      <c r="A514" s="91" t="s">
        <v>159</v>
      </c>
      <c r="B514" s="92" t="s">
        <v>706</v>
      </c>
      <c r="C514" s="92" t="s">
        <v>63</v>
      </c>
      <c r="D514" s="92" t="s">
        <v>655</v>
      </c>
      <c r="E514" s="92"/>
      <c r="F514" s="93">
        <v>282.89999999999998</v>
      </c>
      <c r="G514" s="93">
        <v>275.10000000000002</v>
      </c>
      <c r="H514" s="94">
        <v>0.97242841993637341</v>
      </c>
    </row>
    <row r="515" spans="1:8" outlineLevel="7" x14ac:dyDescent="0.25">
      <c r="A515" s="96" t="s">
        <v>161</v>
      </c>
      <c r="B515" s="97" t="s">
        <v>706</v>
      </c>
      <c r="C515" s="97" t="s">
        <v>63</v>
      </c>
      <c r="D515" s="97" t="s">
        <v>655</v>
      </c>
      <c r="E515" s="97" t="s">
        <v>162</v>
      </c>
      <c r="F515" s="74">
        <v>281.2</v>
      </c>
      <c r="G515" s="74">
        <v>273.5</v>
      </c>
      <c r="H515" s="98">
        <v>0.97261735419630158</v>
      </c>
    </row>
    <row r="516" spans="1:8" outlineLevel="7" x14ac:dyDescent="0.25">
      <c r="A516" s="96" t="s">
        <v>173</v>
      </c>
      <c r="B516" s="97" t="s">
        <v>706</v>
      </c>
      <c r="C516" s="97" t="s">
        <v>63</v>
      </c>
      <c r="D516" s="97" t="s">
        <v>655</v>
      </c>
      <c r="E516" s="97" t="s">
        <v>174</v>
      </c>
      <c r="F516" s="74">
        <v>1.7</v>
      </c>
      <c r="G516" s="74">
        <v>1.6</v>
      </c>
      <c r="H516" s="98">
        <v>0.94117647058823539</v>
      </c>
    </row>
    <row r="517" spans="1:8" outlineLevel="6" x14ac:dyDescent="0.25">
      <c r="A517" s="91" t="s">
        <v>163</v>
      </c>
      <c r="B517" s="92" t="s">
        <v>706</v>
      </c>
      <c r="C517" s="92" t="s">
        <v>63</v>
      </c>
      <c r="D517" s="92" t="s">
        <v>656</v>
      </c>
      <c r="E517" s="92"/>
      <c r="F517" s="93">
        <v>2038.5</v>
      </c>
      <c r="G517" s="93">
        <v>2037</v>
      </c>
      <c r="H517" s="94">
        <v>0.99926416482707869</v>
      </c>
    </row>
    <row r="518" spans="1:8" ht="38.25" outlineLevel="7" x14ac:dyDescent="0.25">
      <c r="A518" s="91" t="s">
        <v>165</v>
      </c>
      <c r="B518" s="92" t="s">
        <v>706</v>
      </c>
      <c r="C518" s="92" t="s">
        <v>63</v>
      </c>
      <c r="D518" s="92" t="s">
        <v>657</v>
      </c>
      <c r="E518" s="92"/>
      <c r="F518" s="93">
        <v>2038.5</v>
      </c>
      <c r="G518" s="93">
        <v>2037</v>
      </c>
      <c r="H518" s="94">
        <v>0.99926416482707869</v>
      </c>
    </row>
    <row r="519" spans="1:8" ht="25.5" outlineLevel="7" x14ac:dyDescent="0.25">
      <c r="A519" s="96" t="s">
        <v>155</v>
      </c>
      <c r="B519" s="97" t="s">
        <v>706</v>
      </c>
      <c r="C519" s="97" t="s">
        <v>63</v>
      </c>
      <c r="D519" s="97" t="s">
        <v>657</v>
      </c>
      <c r="E519" s="97" t="s">
        <v>156</v>
      </c>
      <c r="F519" s="74">
        <v>2038.5</v>
      </c>
      <c r="G519" s="74">
        <v>2037</v>
      </c>
      <c r="H519" s="98">
        <v>0.99926416482707869</v>
      </c>
    </row>
    <row r="520" spans="1:8" outlineLevel="5" x14ac:dyDescent="0.25">
      <c r="A520" s="91" t="s">
        <v>179</v>
      </c>
      <c r="B520" s="92" t="s">
        <v>706</v>
      </c>
      <c r="C520" s="92" t="s">
        <v>63</v>
      </c>
      <c r="D520" s="92" t="s">
        <v>658</v>
      </c>
      <c r="E520" s="92"/>
      <c r="F520" s="93">
        <v>126.20000000000009</v>
      </c>
      <c r="G520" s="93">
        <v>126.2</v>
      </c>
      <c r="H520" s="94">
        <v>0.99999999999999933</v>
      </c>
    </row>
    <row r="521" spans="1:8" outlineLevel="6" x14ac:dyDescent="0.25">
      <c r="A521" s="91" t="s">
        <v>175</v>
      </c>
      <c r="B521" s="92" t="s">
        <v>706</v>
      </c>
      <c r="C521" s="92" t="s">
        <v>63</v>
      </c>
      <c r="D521" s="92" t="s">
        <v>659</v>
      </c>
      <c r="E521" s="92"/>
      <c r="F521" s="93">
        <v>87.400000000000091</v>
      </c>
      <c r="G521" s="93">
        <v>87.4</v>
      </c>
      <c r="H521" s="94">
        <v>0.999999999999999</v>
      </c>
    </row>
    <row r="522" spans="1:8" outlineLevel="7" x14ac:dyDescent="0.25">
      <c r="A522" s="96" t="s">
        <v>161</v>
      </c>
      <c r="B522" s="97" t="s">
        <v>706</v>
      </c>
      <c r="C522" s="97" t="s">
        <v>63</v>
      </c>
      <c r="D522" s="97" t="s">
        <v>659</v>
      </c>
      <c r="E522" s="97" t="s">
        <v>162</v>
      </c>
      <c r="F522" s="74">
        <v>87.400000000000091</v>
      </c>
      <c r="G522" s="74">
        <v>87.4</v>
      </c>
      <c r="H522" s="98">
        <v>0.999999999999999</v>
      </c>
    </row>
    <row r="523" spans="1:8" outlineLevel="6" x14ac:dyDescent="0.25">
      <c r="A523" s="91" t="s">
        <v>186</v>
      </c>
      <c r="B523" s="92" t="s">
        <v>706</v>
      </c>
      <c r="C523" s="92" t="s">
        <v>63</v>
      </c>
      <c r="D523" s="92" t="s">
        <v>660</v>
      </c>
      <c r="E523" s="92"/>
      <c r="F523" s="93">
        <v>4.5</v>
      </c>
      <c r="G523" s="93">
        <v>4.5</v>
      </c>
      <c r="H523" s="94">
        <v>1</v>
      </c>
    </row>
    <row r="524" spans="1:8" outlineLevel="7" x14ac:dyDescent="0.25">
      <c r="A524" s="96" t="s">
        <v>173</v>
      </c>
      <c r="B524" s="97" t="s">
        <v>706</v>
      </c>
      <c r="C524" s="97" t="s">
        <v>63</v>
      </c>
      <c r="D524" s="97" t="s">
        <v>660</v>
      </c>
      <c r="E524" s="97" t="s">
        <v>174</v>
      </c>
      <c r="F524" s="74">
        <v>4.5</v>
      </c>
      <c r="G524" s="74">
        <v>4.5</v>
      </c>
      <c r="H524" s="98">
        <v>1</v>
      </c>
    </row>
    <row r="525" spans="1:8" ht="25.5" outlineLevel="6" x14ac:dyDescent="0.25">
      <c r="A525" s="91" t="s">
        <v>188</v>
      </c>
      <c r="B525" s="92" t="s">
        <v>706</v>
      </c>
      <c r="C525" s="92" t="s">
        <v>63</v>
      </c>
      <c r="D525" s="92" t="s">
        <v>661</v>
      </c>
      <c r="E525" s="92"/>
      <c r="F525" s="93">
        <v>34.299999999999997</v>
      </c>
      <c r="G525" s="93">
        <v>34.299999999999997</v>
      </c>
      <c r="H525" s="94">
        <v>1</v>
      </c>
    </row>
    <row r="526" spans="1:8" outlineLevel="7" x14ac:dyDescent="0.25">
      <c r="A526" s="96" t="s">
        <v>161</v>
      </c>
      <c r="B526" s="97" t="s">
        <v>706</v>
      </c>
      <c r="C526" s="97" t="s">
        <v>63</v>
      </c>
      <c r="D526" s="97" t="s">
        <v>661</v>
      </c>
      <c r="E526" s="97" t="s">
        <v>162</v>
      </c>
      <c r="F526" s="74">
        <v>34.299999999999997</v>
      </c>
      <c r="G526" s="74">
        <v>34.299999999999997</v>
      </c>
      <c r="H526" s="98">
        <v>1</v>
      </c>
    </row>
    <row r="527" spans="1:8" outlineLevel="5" x14ac:dyDescent="0.25">
      <c r="A527" s="91" t="s">
        <v>707</v>
      </c>
      <c r="B527" s="92" t="s">
        <v>706</v>
      </c>
      <c r="C527" s="92" t="s">
        <v>63</v>
      </c>
      <c r="D527" s="92" t="s">
        <v>666</v>
      </c>
      <c r="E527" s="92"/>
      <c r="F527" s="93">
        <v>2142.6000000000004</v>
      </c>
      <c r="G527" s="93">
        <v>2125.1999999999998</v>
      </c>
      <c r="H527" s="94">
        <v>0.99187902548305773</v>
      </c>
    </row>
    <row r="528" spans="1:8" outlineLevel="6" x14ac:dyDescent="0.25">
      <c r="A528" s="91" t="s">
        <v>153</v>
      </c>
      <c r="B528" s="92" t="s">
        <v>706</v>
      </c>
      <c r="C528" s="92" t="s">
        <v>63</v>
      </c>
      <c r="D528" s="92" t="s">
        <v>667</v>
      </c>
      <c r="E528" s="92"/>
      <c r="F528" s="93">
        <v>65.099999999999994</v>
      </c>
      <c r="G528" s="93">
        <v>49.7</v>
      </c>
      <c r="H528" s="94">
        <v>0.76344086021505386</v>
      </c>
    </row>
    <row r="529" spans="1:8" ht="25.5" outlineLevel="7" x14ac:dyDescent="0.25">
      <c r="A529" s="96" t="s">
        <v>155</v>
      </c>
      <c r="B529" s="97" t="s">
        <v>706</v>
      </c>
      <c r="C529" s="97" t="s">
        <v>63</v>
      </c>
      <c r="D529" s="97" t="s">
        <v>667</v>
      </c>
      <c r="E529" s="97" t="s">
        <v>156</v>
      </c>
      <c r="F529" s="74">
        <v>65.099999999999994</v>
      </c>
      <c r="G529" s="74">
        <v>49.7</v>
      </c>
      <c r="H529" s="98">
        <v>0.76344086021505386</v>
      </c>
    </row>
    <row r="530" spans="1:8" outlineLevel="6" x14ac:dyDescent="0.25">
      <c r="A530" s="91" t="s">
        <v>163</v>
      </c>
      <c r="B530" s="92" t="s">
        <v>706</v>
      </c>
      <c r="C530" s="92" t="s">
        <v>63</v>
      </c>
      <c r="D530" s="92" t="s">
        <v>668</v>
      </c>
      <c r="E530" s="92"/>
      <c r="F530" s="93">
        <v>2077.5</v>
      </c>
      <c r="G530" s="93">
        <v>2075.5</v>
      </c>
      <c r="H530" s="94">
        <v>0.99903730445246686</v>
      </c>
    </row>
    <row r="531" spans="1:8" ht="38.25" outlineLevel="7" x14ac:dyDescent="0.25">
      <c r="A531" s="91" t="s">
        <v>165</v>
      </c>
      <c r="B531" s="92" t="s">
        <v>706</v>
      </c>
      <c r="C531" s="92" t="s">
        <v>63</v>
      </c>
      <c r="D531" s="92" t="s">
        <v>669</v>
      </c>
      <c r="E531" s="92"/>
      <c r="F531" s="93">
        <v>2077.5</v>
      </c>
      <c r="G531" s="93">
        <v>2075.5</v>
      </c>
      <c r="H531" s="94">
        <v>0.99903730445246686</v>
      </c>
    </row>
    <row r="532" spans="1:8" ht="25.5" outlineLevel="7" x14ac:dyDescent="0.25">
      <c r="A532" s="96" t="s">
        <v>155</v>
      </c>
      <c r="B532" s="97" t="s">
        <v>706</v>
      </c>
      <c r="C532" s="97" t="s">
        <v>63</v>
      </c>
      <c r="D532" s="97" t="s">
        <v>669</v>
      </c>
      <c r="E532" s="97" t="s">
        <v>156</v>
      </c>
      <c r="F532" s="74">
        <v>2077.5</v>
      </c>
      <c r="G532" s="74">
        <v>2075.5</v>
      </c>
      <c r="H532" s="98">
        <v>0.99903730445246686</v>
      </c>
    </row>
    <row r="533" spans="1:8" outlineLevel="5" x14ac:dyDescent="0.25">
      <c r="A533" s="91" t="s">
        <v>670</v>
      </c>
      <c r="B533" s="92" t="s">
        <v>706</v>
      </c>
      <c r="C533" s="92" t="s">
        <v>63</v>
      </c>
      <c r="D533" s="92" t="s">
        <v>671</v>
      </c>
      <c r="E533" s="92"/>
      <c r="F533" s="93">
        <v>100</v>
      </c>
      <c r="G533" s="93">
        <v>96.7</v>
      </c>
      <c r="H533" s="94">
        <v>0.96700000000000008</v>
      </c>
    </row>
    <row r="534" spans="1:8" outlineLevel="6" x14ac:dyDescent="0.25">
      <c r="A534" s="91" t="s">
        <v>159</v>
      </c>
      <c r="B534" s="92" t="s">
        <v>706</v>
      </c>
      <c r="C534" s="92" t="s">
        <v>63</v>
      </c>
      <c r="D534" s="92" t="s">
        <v>672</v>
      </c>
      <c r="E534" s="92"/>
      <c r="F534" s="93">
        <v>100</v>
      </c>
      <c r="G534" s="93">
        <v>96.7</v>
      </c>
      <c r="H534" s="94">
        <v>0.96700000000000008</v>
      </c>
    </row>
    <row r="535" spans="1:8" ht="25.5" outlineLevel="7" x14ac:dyDescent="0.25">
      <c r="A535" s="96" t="s">
        <v>155</v>
      </c>
      <c r="B535" s="97" t="s">
        <v>706</v>
      </c>
      <c r="C535" s="97" t="s">
        <v>63</v>
      </c>
      <c r="D535" s="97" t="s">
        <v>672</v>
      </c>
      <c r="E535" s="97" t="s">
        <v>156</v>
      </c>
      <c r="F535" s="74">
        <v>100</v>
      </c>
      <c r="G535" s="74">
        <v>96.7</v>
      </c>
      <c r="H535" s="98">
        <v>0.96700000000000008</v>
      </c>
    </row>
    <row r="536" spans="1:8" outlineLevel="1" x14ac:dyDescent="0.25">
      <c r="A536" s="91" t="s">
        <v>121</v>
      </c>
      <c r="B536" s="92" t="s">
        <v>706</v>
      </c>
      <c r="C536" s="92" t="s">
        <v>122</v>
      </c>
      <c r="D536" s="92"/>
      <c r="E536" s="92"/>
      <c r="F536" s="93">
        <v>295.70000000000005</v>
      </c>
      <c r="G536" s="93">
        <v>295.39999999999998</v>
      </c>
      <c r="H536" s="94">
        <v>0.99898545823469709</v>
      </c>
    </row>
    <row r="537" spans="1:8" outlineLevel="2" x14ac:dyDescent="0.25">
      <c r="A537" s="91" t="s">
        <v>123</v>
      </c>
      <c r="B537" s="92" t="s">
        <v>706</v>
      </c>
      <c r="C537" s="92" t="s">
        <v>124</v>
      </c>
      <c r="D537" s="92"/>
      <c r="E537" s="92"/>
      <c r="F537" s="93">
        <v>295.70000000000005</v>
      </c>
      <c r="G537" s="93">
        <v>295.39999999999998</v>
      </c>
      <c r="H537" s="94">
        <v>0.99898545823469709</v>
      </c>
    </row>
    <row r="538" spans="1:8" outlineLevel="3" x14ac:dyDescent="0.25">
      <c r="A538" s="91" t="s">
        <v>640</v>
      </c>
      <c r="B538" s="92" t="s">
        <v>706</v>
      </c>
      <c r="C538" s="92" t="s">
        <v>124</v>
      </c>
      <c r="D538" s="92" t="s">
        <v>641</v>
      </c>
      <c r="E538" s="92"/>
      <c r="F538" s="93">
        <v>295.70000000000005</v>
      </c>
      <c r="G538" s="93">
        <v>295.39999999999998</v>
      </c>
      <c r="H538" s="94">
        <v>0.99898545823469709</v>
      </c>
    </row>
    <row r="539" spans="1:8" outlineLevel="4" x14ac:dyDescent="0.25">
      <c r="A539" s="91" t="s">
        <v>650</v>
      </c>
      <c r="B539" s="92" t="s">
        <v>706</v>
      </c>
      <c r="C539" s="92" t="s">
        <v>124</v>
      </c>
      <c r="D539" s="92" t="s">
        <v>651</v>
      </c>
      <c r="E539" s="92"/>
      <c r="F539" s="93">
        <v>295.70000000000005</v>
      </c>
      <c r="G539" s="93">
        <v>295.39999999999998</v>
      </c>
      <c r="H539" s="94">
        <v>0.99898545823469709</v>
      </c>
    </row>
    <row r="540" spans="1:8" outlineLevel="5" x14ac:dyDescent="0.25">
      <c r="A540" s="91" t="s">
        <v>515</v>
      </c>
      <c r="B540" s="92" t="s">
        <v>706</v>
      </c>
      <c r="C540" s="92" t="s">
        <v>124</v>
      </c>
      <c r="D540" s="92" t="s">
        <v>662</v>
      </c>
      <c r="E540" s="92"/>
      <c r="F540" s="93">
        <v>295.70000000000005</v>
      </c>
      <c r="G540" s="93">
        <v>295.39999999999998</v>
      </c>
      <c r="H540" s="94">
        <v>0.99898545823469709</v>
      </c>
    </row>
    <row r="541" spans="1:8" outlineLevel="6" x14ac:dyDescent="0.25">
      <c r="A541" s="91" t="s">
        <v>525</v>
      </c>
      <c r="B541" s="92" t="s">
        <v>706</v>
      </c>
      <c r="C541" s="92" t="s">
        <v>124</v>
      </c>
      <c r="D541" s="92" t="s">
        <v>664</v>
      </c>
      <c r="E541" s="92"/>
      <c r="F541" s="93">
        <v>295.70000000000005</v>
      </c>
      <c r="G541" s="93">
        <v>295.39999999999998</v>
      </c>
      <c r="H541" s="94">
        <v>0.99898545823469709</v>
      </c>
    </row>
    <row r="542" spans="1:8" outlineLevel="7" x14ac:dyDescent="0.25">
      <c r="A542" s="96" t="s">
        <v>157</v>
      </c>
      <c r="B542" s="97" t="s">
        <v>706</v>
      </c>
      <c r="C542" s="97" t="s">
        <v>124</v>
      </c>
      <c r="D542" s="97" t="s">
        <v>664</v>
      </c>
      <c r="E542" s="97" t="s">
        <v>158</v>
      </c>
      <c r="F542" s="74">
        <v>295.70000000000005</v>
      </c>
      <c r="G542" s="74">
        <v>295.39999999999998</v>
      </c>
      <c r="H542" s="98">
        <v>0.99898545823469709</v>
      </c>
    </row>
    <row r="543" spans="1:8" x14ac:dyDescent="0.25">
      <c r="A543" s="91" t="s">
        <v>708</v>
      </c>
      <c r="B543" s="92" t="s">
        <v>709</v>
      </c>
      <c r="C543" s="92"/>
      <c r="D543" s="92"/>
      <c r="E543" s="92"/>
      <c r="F543" s="93">
        <v>34070.9</v>
      </c>
      <c r="G543" s="93">
        <v>33757.5</v>
      </c>
      <c r="H543" s="94">
        <v>0.99080153444728492</v>
      </c>
    </row>
    <row r="544" spans="1:8" outlineLevel="1" x14ac:dyDescent="0.25">
      <c r="A544" s="91" t="s">
        <v>58</v>
      </c>
      <c r="B544" s="92" t="s">
        <v>709</v>
      </c>
      <c r="C544" s="92" t="s">
        <v>59</v>
      </c>
      <c r="D544" s="92"/>
      <c r="E544" s="92"/>
      <c r="F544" s="93">
        <v>33917.199999999997</v>
      </c>
      <c r="G544" s="93">
        <v>33636.800000000003</v>
      </c>
      <c r="H544" s="94">
        <v>0.991732808132747</v>
      </c>
    </row>
    <row r="545" spans="1:8" outlineLevel="2" x14ac:dyDescent="0.25">
      <c r="A545" s="91" t="s">
        <v>74</v>
      </c>
      <c r="B545" s="92" t="s">
        <v>709</v>
      </c>
      <c r="C545" s="92" t="s">
        <v>75</v>
      </c>
      <c r="D545" s="92"/>
      <c r="E545" s="92"/>
      <c r="F545" s="93">
        <v>33917.199999999997</v>
      </c>
      <c r="G545" s="93">
        <v>33636.800000000003</v>
      </c>
      <c r="H545" s="94">
        <v>0.991732808132747</v>
      </c>
    </row>
    <row r="546" spans="1:8" outlineLevel="3" x14ac:dyDescent="0.25">
      <c r="A546" s="91" t="s">
        <v>232</v>
      </c>
      <c r="B546" s="92" t="s">
        <v>709</v>
      </c>
      <c r="C546" s="92" t="s">
        <v>75</v>
      </c>
      <c r="D546" s="92" t="s">
        <v>233</v>
      </c>
      <c r="E546" s="92"/>
      <c r="F546" s="93">
        <v>33917.199999999997</v>
      </c>
      <c r="G546" s="93">
        <v>33636.800000000003</v>
      </c>
      <c r="H546" s="94">
        <v>0.991732808132747</v>
      </c>
    </row>
    <row r="547" spans="1:8" outlineLevel="4" x14ac:dyDescent="0.25">
      <c r="A547" s="91" t="s">
        <v>234</v>
      </c>
      <c r="B547" s="92" t="s">
        <v>709</v>
      </c>
      <c r="C547" s="92" t="s">
        <v>75</v>
      </c>
      <c r="D547" s="92" t="s">
        <v>235</v>
      </c>
      <c r="E547" s="92"/>
      <c r="F547" s="93">
        <v>22951.4</v>
      </c>
      <c r="G547" s="93">
        <v>22725.1</v>
      </c>
      <c r="H547" s="94">
        <v>0.99014003503054271</v>
      </c>
    </row>
    <row r="548" spans="1:8" outlineLevel="5" x14ac:dyDescent="0.25">
      <c r="A548" s="91" t="s">
        <v>179</v>
      </c>
      <c r="B548" s="92" t="s">
        <v>709</v>
      </c>
      <c r="C548" s="92" t="s">
        <v>75</v>
      </c>
      <c r="D548" s="92" t="s">
        <v>236</v>
      </c>
      <c r="E548" s="92"/>
      <c r="F548" s="93">
        <v>22951.4</v>
      </c>
      <c r="G548" s="93">
        <v>22725.1</v>
      </c>
      <c r="H548" s="94">
        <v>0.99014003503054271</v>
      </c>
    </row>
    <row r="549" spans="1:8" outlineLevel="6" x14ac:dyDescent="0.25">
      <c r="A549" s="91" t="s">
        <v>170</v>
      </c>
      <c r="B549" s="92" t="s">
        <v>709</v>
      </c>
      <c r="C549" s="92" t="s">
        <v>75</v>
      </c>
      <c r="D549" s="92" t="s">
        <v>237</v>
      </c>
      <c r="E549" s="92"/>
      <c r="F549" s="93">
        <v>1865.3</v>
      </c>
      <c r="G549" s="93">
        <v>1720.4</v>
      </c>
      <c r="H549" s="94">
        <v>0.92231812577065364</v>
      </c>
    </row>
    <row r="550" spans="1:8" outlineLevel="7" x14ac:dyDescent="0.25">
      <c r="A550" s="96" t="s">
        <v>161</v>
      </c>
      <c r="B550" s="97" t="s">
        <v>709</v>
      </c>
      <c r="C550" s="97" t="s">
        <v>75</v>
      </c>
      <c r="D550" s="97" t="s">
        <v>237</v>
      </c>
      <c r="E550" s="97" t="s">
        <v>162</v>
      </c>
      <c r="F550" s="74">
        <v>1865.3</v>
      </c>
      <c r="G550" s="74">
        <v>1720.4</v>
      </c>
      <c r="H550" s="98">
        <v>0.92231812577065364</v>
      </c>
    </row>
    <row r="551" spans="1:8" outlineLevel="6" x14ac:dyDescent="0.25">
      <c r="A551" s="91" t="s">
        <v>159</v>
      </c>
      <c r="B551" s="92" t="s">
        <v>709</v>
      </c>
      <c r="C551" s="92" t="s">
        <v>75</v>
      </c>
      <c r="D551" s="92" t="s">
        <v>238</v>
      </c>
      <c r="E551" s="92"/>
      <c r="F551" s="93">
        <v>601.19999999999993</v>
      </c>
      <c r="G551" s="93">
        <v>520.70000000000005</v>
      </c>
      <c r="H551" s="94">
        <v>0.86610113107119113</v>
      </c>
    </row>
    <row r="552" spans="1:8" outlineLevel="7" x14ac:dyDescent="0.25">
      <c r="A552" s="96" t="s">
        <v>161</v>
      </c>
      <c r="B552" s="97" t="s">
        <v>709</v>
      </c>
      <c r="C552" s="97" t="s">
        <v>75</v>
      </c>
      <c r="D552" s="97" t="s">
        <v>238</v>
      </c>
      <c r="E552" s="97" t="s">
        <v>162</v>
      </c>
      <c r="F552" s="74">
        <v>399.79999999999995</v>
      </c>
      <c r="G552" s="74">
        <v>368.9</v>
      </c>
      <c r="H552" s="98">
        <v>0.92271135567783902</v>
      </c>
    </row>
    <row r="553" spans="1:8" outlineLevel="7" x14ac:dyDescent="0.25">
      <c r="A553" s="96" t="s">
        <v>173</v>
      </c>
      <c r="B553" s="97" t="s">
        <v>709</v>
      </c>
      <c r="C553" s="97" t="s">
        <v>75</v>
      </c>
      <c r="D553" s="97" t="s">
        <v>238</v>
      </c>
      <c r="E553" s="97" t="s">
        <v>174</v>
      </c>
      <c r="F553" s="74">
        <v>201.4</v>
      </c>
      <c r="G553" s="74">
        <v>151.80000000000001</v>
      </c>
      <c r="H553" s="98">
        <v>0.7537239324726912</v>
      </c>
    </row>
    <row r="554" spans="1:8" outlineLevel="6" x14ac:dyDescent="0.25">
      <c r="A554" s="91" t="s">
        <v>175</v>
      </c>
      <c r="B554" s="92" t="s">
        <v>709</v>
      </c>
      <c r="C554" s="92" t="s">
        <v>75</v>
      </c>
      <c r="D554" s="92" t="s">
        <v>239</v>
      </c>
      <c r="E554" s="92"/>
      <c r="F554" s="93">
        <v>20467.3</v>
      </c>
      <c r="G554" s="93">
        <v>20466.400000000001</v>
      </c>
      <c r="H554" s="94">
        <v>0.99995602741934708</v>
      </c>
    </row>
    <row r="555" spans="1:8" outlineLevel="7" x14ac:dyDescent="0.25">
      <c r="A555" s="96" t="s">
        <v>161</v>
      </c>
      <c r="B555" s="97" t="s">
        <v>709</v>
      </c>
      <c r="C555" s="97" t="s">
        <v>75</v>
      </c>
      <c r="D555" s="97" t="s">
        <v>239</v>
      </c>
      <c r="E555" s="97" t="s">
        <v>162</v>
      </c>
      <c r="F555" s="74">
        <v>20467.3</v>
      </c>
      <c r="G555" s="74">
        <v>20466.400000000001</v>
      </c>
      <c r="H555" s="98">
        <v>0.99995602741934708</v>
      </c>
    </row>
    <row r="556" spans="1:8" outlineLevel="6" x14ac:dyDescent="0.25">
      <c r="A556" s="91" t="s">
        <v>186</v>
      </c>
      <c r="B556" s="92" t="s">
        <v>709</v>
      </c>
      <c r="C556" s="92" t="s">
        <v>75</v>
      </c>
      <c r="D556" s="92" t="s">
        <v>240</v>
      </c>
      <c r="E556" s="92"/>
      <c r="F556" s="93">
        <v>17.600000000000001</v>
      </c>
      <c r="G556" s="93">
        <v>17.600000000000001</v>
      </c>
      <c r="H556" s="94">
        <v>1</v>
      </c>
    </row>
    <row r="557" spans="1:8" outlineLevel="7" x14ac:dyDescent="0.25">
      <c r="A557" s="96" t="s">
        <v>173</v>
      </c>
      <c r="B557" s="97" t="s">
        <v>709</v>
      </c>
      <c r="C557" s="97" t="s">
        <v>75</v>
      </c>
      <c r="D557" s="97" t="s">
        <v>240</v>
      </c>
      <c r="E557" s="97" t="s">
        <v>174</v>
      </c>
      <c r="F557" s="74">
        <v>17.600000000000001</v>
      </c>
      <c r="G557" s="74">
        <v>17.600000000000001</v>
      </c>
      <c r="H557" s="98">
        <v>1</v>
      </c>
    </row>
    <row r="558" spans="1:8" outlineLevel="4" x14ac:dyDescent="0.25">
      <c r="A558" s="91" t="s">
        <v>245</v>
      </c>
      <c r="B558" s="92" t="s">
        <v>709</v>
      </c>
      <c r="C558" s="92" t="s">
        <v>75</v>
      </c>
      <c r="D558" s="92" t="s">
        <v>246</v>
      </c>
      <c r="E558" s="92"/>
      <c r="F558" s="93">
        <v>10965.8</v>
      </c>
      <c r="G558" s="93">
        <v>10911.7</v>
      </c>
      <c r="H558" s="94">
        <v>0.99506647941782644</v>
      </c>
    </row>
    <row r="559" spans="1:8" outlineLevel="5" x14ac:dyDescent="0.25">
      <c r="A559" s="91" t="s">
        <v>151</v>
      </c>
      <c r="B559" s="92" t="s">
        <v>709</v>
      </c>
      <c r="C559" s="92" t="s">
        <v>75</v>
      </c>
      <c r="D559" s="92" t="s">
        <v>247</v>
      </c>
      <c r="E559" s="92"/>
      <c r="F559" s="93">
        <v>10821.8</v>
      </c>
      <c r="G559" s="93">
        <v>10790.6</v>
      </c>
      <c r="H559" s="94">
        <v>0.99711693064000451</v>
      </c>
    </row>
    <row r="560" spans="1:8" outlineLevel="6" x14ac:dyDescent="0.25">
      <c r="A560" s="91" t="s">
        <v>153</v>
      </c>
      <c r="B560" s="92" t="s">
        <v>709</v>
      </c>
      <c r="C560" s="92" t="s">
        <v>75</v>
      </c>
      <c r="D560" s="92" t="s">
        <v>248</v>
      </c>
      <c r="E560" s="92"/>
      <c r="F560" s="93">
        <v>396.3</v>
      </c>
      <c r="G560" s="93">
        <v>392.2</v>
      </c>
      <c r="H560" s="94">
        <v>0.98965430229624018</v>
      </c>
    </row>
    <row r="561" spans="1:8" ht="25.5" outlineLevel="7" x14ac:dyDescent="0.25">
      <c r="A561" s="96" t="s">
        <v>155</v>
      </c>
      <c r="B561" s="97" t="s">
        <v>709</v>
      </c>
      <c r="C561" s="97" t="s">
        <v>75</v>
      </c>
      <c r="D561" s="97" t="s">
        <v>248</v>
      </c>
      <c r="E561" s="97" t="s">
        <v>156</v>
      </c>
      <c r="F561" s="74">
        <v>396.3</v>
      </c>
      <c r="G561" s="74">
        <v>392.2</v>
      </c>
      <c r="H561" s="98">
        <v>0.98965430229624018</v>
      </c>
    </row>
    <row r="562" spans="1:8" outlineLevel="6" x14ac:dyDescent="0.25">
      <c r="A562" s="91" t="s">
        <v>170</v>
      </c>
      <c r="B562" s="92" t="s">
        <v>709</v>
      </c>
      <c r="C562" s="92" t="s">
        <v>75</v>
      </c>
      <c r="D562" s="92" t="s">
        <v>249</v>
      </c>
      <c r="E562" s="92"/>
      <c r="F562" s="93">
        <v>31.2</v>
      </c>
      <c r="G562" s="93">
        <v>31.2</v>
      </c>
      <c r="H562" s="94">
        <v>1</v>
      </c>
    </row>
    <row r="563" spans="1:8" outlineLevel="7" x14ac:dyDescent="0.25">
      <c r="A563" s="96" t="s">
        <v>161</v>
      </c>
      <c r="B563" s="97" t="s">
        <v>709</v>
      </c>
      <c r="C563" s="97" t="s">
        <v>75</v>
      </c>
      <c r="D563" s="97" t="s">
        <v>249</v>
      </c>
      <c r="E563" s="97" t="s">
        <v>162</v>
      </c>
      <c r="F563" s="74">
        <v>31.2</v>
      </c>
      <c r="G563" s="74">
        <v>31.2</v>
      </c>
      <c r="H563" s="98">
        <v>1</v>
      </c>
    </row>
    <row r="564" spans="1:8" outlineLevel="6" x14ac:dyDescent="0.25">
      <c r="A564" s="91" t="s">
        <v>159</v>
      </c>
      <c r="B564" s="92" t="s">
        <v>709</v>
      </c>
      <c r="C564" s="92" t="s">
        <v>75</v>
      </c>
      <c r="D564" s="92" t="s">
        <v>250</v>
      </c>
      <c r="E564" s="92"/>
      <c r="F564" s="93">
        <v>792.5</v>
      </c>
      <c r="G564" s="93">
        <v>790.2</v>
      </c>
      <c r="H564" s="94">
        <v>0.99709779179810731</v>
      </c>
    </row>
    <row r="565" spans="1:8" outlineLevel="7" x14ac:dyDescent="0.25">
      <c r="A565" s="96" t="s">
        <v>161</v>
      </c>
      <c r="B565" s="97" t="s">
        <v>709</v>
      </c>
      <c r="C565" s="97" t="s">
        <v>75</v>
      </c>
      <c r="D565" s="97" t="s">
        <v>250</v>
      </c>
      <c r="E565" s="97" t="s">
        <v>162</v>
      </c>
      <c r="F565" s="74">
        <v>782.5</v>
      </c>
      <c r="G565" s="74">
        <v>782</v>
      </c>
      <c r="H565" s="98">
        <v>0.9993610223642172</v>
      </c>
    </row>
    <row r="566" spans="1:8" outlineLevel="7" x14ac:dyDescent="0.25">
      <c r="A566" s="96" t="s">
        <v>173</v>
      </c>
      <c r="B566" s="97" t="s">
        <v>709</v>
      </c>
      <c r="C566" s="97" t="s">
        <v>75</v>
      </c>
      <c r="D566" s="97" t="s">
        <v>250</v>
      </c>
      <c r="E566" s="97" t="s">
        <v>174</v>
      </c>
      <c r="F566" s="74">
        <v>10</v>
      </c>
      <c r="G566" s="74">
        <v>8.1999999999999993</v>
      </c>
      <c r="H566" s="98">
        <v>0.82</v>
      </c>
    </row>
    <row r="567" spans="1:8" outlineLevel="6" x14ac:dyDescent="0.25">
      <c r="A567" s="91" t="s">
        <v>175</v>
      </c>
      <c r="B567" s="92" t="s">
        <v>709</v>
      </c>
      <c r="C567" s="92" t="s">
        <v>75</v>
      </c>
      <c r="D567" s="92" t="s">
        <v>251</v>
      </c>
      <c r="E567" s="92"/>
      <c r="F567" s="93">
        <v>227.6</v>
      </c>
      <c r="G567" s="93">
        <v>226.8</v>
      </c>
      <c r="H567" s="94">
        <v>0.99648506151142358</v>
      </c>
    </row>
    <row r="568" spans="1:8" outlineLevel="7" x14ac:dyDescent="0.25">
      <c r="A568" s="96" t="s">
        <v>161</v>
      </c>
      <c r="B568" s="97" t="s">
        <v>709</v>
      </c>
      <c r="C568" s="97" t="s">
        <v>75</v>
      </c>
      <c r="D568" s="97" t="s">
        <v>251</v>
      </c>
      <c r="E568" s="97" t="s">
        <v>162</v>
      </c>
      <c r="F568" s="74">
        <v>227.6</v>
      </c>
      <c r="G568" s="74">
        <v>226.8</v>
      </c>
      <c r="H568" s="98">
        <v>0.99648506151142358</v>
      </c>
    </row>
    <row r="569" spans="1:8" outlineLevel="6" x14ac:dyDescent="0.25">
      <c r="A569" s="91" t="s">
        <v>163</v>
      </c>
      <c r="B569" s="92" t="s">
        <v>709</v>
      </c>
      <c r="C569" s="92" t="s">
        <v>75</v>
      </c>
      <c r="D569" s="92" t="s">
        <v>252</v>
      </c>
      <c r="E569" s="92"/>
      <c r="F569" s="93">
        <v>9374.2000000000007</v>
      </c>
      <c r="G569" s="93">
        <v>9350.2000000000007</v>
      </c>
      <c r="H569" s="94">
        <v>0.99743978152802371</v>
      </c>
    </row>
    <row r="570" spans="1:8" ht="38.25" outlineLevel="7" x14ac:dyDescent="0.25">
      <c r="A570" s="91" t="s">
        <v>165</v>
      </c>
      <c r="B570" s="92" t="s">
        <v>709</v>
      </c>
      <c r="C570" s="92" t="s">
        <v>75</v>
      </c>
      <c r="D570" s="92" t="s">
        <v>253</v>
      </c>
      <c r="E570" s="92"/>
      <c r="F570" s="93">
        <v>9374.2000000000007</v>
      </c>
      <c r="G570" s="93">
        <v>9350.2000000000007</v>
      </c>
      <c r="H570" s="94">
        <v>0.99743978152802371</v>
      </c>
    </row>
    <row r="571" spans="1:8" ht="25.5" outlineLevel="7" x14ac:dyDescent="0.25">
      <c r="A571" s="96" t="s">
        <v>155</v>
      </c>
      <c r="B571" s="97" t="s">
        <v>709</v>
      </c>
      <c r="C571" s="97" t="s">
        <v>75</v>
      </c>
      <c r="D571" s="97" t="s">
        <v>253</v>
      </c>
      <c r="E571" s="97" t="s">
        <v>156</v>
      </c>
      <c r="F571" s="74">
        <v>9374.2000000000007</v>
      </c>
      <c r="G571" s="74">
        <v>9350.2000000000007</v>
      </c>
      <c r="H571" s="98">
        <v>0.99743978152802371</v>
      </c>
    </row>
    <row r="572" spans="1:8" s="116" customFormat="1" outlineLevel="5" x14ac:dyDescent="0.2">
      <c r="A572" s="114" t="s">
        <v>222</v>
      </c>
      <c r="B572" s="115" t="s">
        <v>709</v>
      </c>
      <c r="C572" s="115" t="s">
        <v>75</v>
      </c>
      <c r="D572" s="115" t="s">
        <v>254</v>
      </c>
      <c r="E572" s="115"/>
      <c r="F572" s="93">
        <v>144</v>
      </c>
      <c r="G572" s="93">
        <v>121.1</v>
      </c>
      <c r="H572" s="94">
        <v>0.84097222222222223</v>
      </c>
    </row>
    <row r="573" spans="1:8" s="116" customFormat="1" ht="38.25" outlineLevel="6" x14ac:dyDescent="0.2">
      <c r="A573" s="114" t="s">
        <v>224</v>
      </c>
      <c r="B573" s="115" t="s">
        <v>709</v>
      </c>
      <c r="C573" s="115" t="s">
        <v>75</v>
      </c>
      <c r="D573" s="115" t="s">
        <v>255</v>
      </c>
      <c r="E573" s="115"/>
      <c r="F573" s="93">
        <v>144</v>
      </c>
      <c r="G573" s="93">
        <v>121.1</v>
      </c>
      <c r="H573" s="94">
        <v>0.84097222222222223</v>
      </c>
    </row>
    <row r="574" spans="1:8" s="109" customFormat="1" ht="25.5" outlineLevel="7" x14ac:dyDescent="0.2">
      <c r="A574" s="117" t="s">
        <v>155</v>
      </c>
      <c r="B574" s="118" t="s">
        <v>709</v>
      </c>
      <c r="C574" s="118" t="s">
        <v>75</v>
      </c>
      <c r="D574" s="118" t="s">
        <v>255</v>
      </c>
      <c r="E574" s="118" t="s">
        <v>156</v>
      </c>
      <c r="F574" s="74">
        <v>130.9</v>
      </c>
      <c r="G574" s="74">
        <v>108</v>
      </c>
      <c r="H574" s="98">
        <v>0.82505729564553087</v>
      </c>
    </row>
    <row r="575" spans="1:8" s="109" customFormat="1" outlineLevel="7" x14ac:dyDescent="0.2">
      <c r="A575" s="117" t="s">
        <v>161</v>
      </c>
      <c r="B575" s="118" t="s">
        <v>709</v>
      </c>
      <c r="C575" s="118" t="s">
        <v>75</v>
      </c>
      <c r="D575" s="118" t="s">
        <v>255</v>
      </c>
      <c r="E575" s="118" t="s">
        <v>162</v>
      </c>
      <c r="F575" s="74">
        <v>13.1</v>
      </c>
      <c r="G575" s="74">
        <v>13.1</v>
      </c>
      <c r="H575" s="98">
        <v>1</v>
      </c>
    </row>
    <row r="576" spans="1:8" outlineLevel="1" x14ac:dyDescent="0.25">
      <c r="A576" s="91" t="s">
        <v>85</v>
      </c>
      <c r="B576" s="92" t="s">
        <v>709</v>
      </c>
      <c r="C576" s="92" t="s">
        <v>86</v>
      </c>
      <c r="D576" s="92"/>
      <c r="E576" s="92"/>
      <c r="F576" s="93">
        <v>77.7</v>
      </c>
      <c r="G576" s="93">
        <v>44.7</v>
      </c>
      <c r="H576" s="94">
        <v>0.57528957528957525</v>
      </c>
    </row>
    <row r="577" spans="1:8" outlineLevel="2" x14ac:dyDescent="0.25">
      <c r="A577" s="91" t="s">
        <v>89</v>
      </c>
      <c r="B577" s="92" t="s">
        <v>709</v>
      </c>
      <c r="C577" s="92" t="s">
        <v>90</v>
      </c>
      <c r="D577" s="92"/>
      <c r="E577" s="92"/>
      <c r="F577" s="93">
        <v>77.7</v>
      </c>
      <c r="G577" s="93">
        <v>44.7</v>
      </c>
      <c r="H577" s="94">
        <v>0.57528957528957525</v>
      </c>
    </row>
    <row r="578" spans="1:8" outlineLevel="3" x14ac:dyDescent="0.25">
      <c r="A578" s="91" t="s">
        <v>232</v>
      </c>
      <c r="B578" s="92" t="s">
        <v>709</v>
      </c>
      <c r="C578" s="92" t="s">
        <v>90</v>
      </c>
      <c r="D578" s="92" t="s">
        <v>233</v>
      </c>
      <c r="E578" s="92"/>
      <c r="F578" s="93">
        <v>77.7</v>
      </c>
      <c r="G578" s="93">
        <v>44.7</v>
      </c>
      <c r="H578" s="94">
        <v>0.57528957528957525</v>
      </c>
    </row>
    <row r="579" spans="1:8" outlineLevel="4" x14ac:dyDescent="0.25">
      <c r="A579" s="91" t="s">
        <v>241</v>
      </c>
      <c r="B579" s="92" t="s">
        <v>709</v>
      </c>
      <c r="C579" s="92" t="s">
        <v>90</v>
      </c>
      <c r="D579" s="92" t="s">
        <v>242</v>
      </c>
      <c r="E579" s="92"/>
      <c r="F579" s="93">
        <v>77.7</v>
      </c>
      <c r="G579" s="93">
        <v>44.7</v>
      </c>
      <c r="H579" s="94">
        <v>0.57528957528957525</v>
      </c>
    </row>
    <row r="580" spans="1:8" outlineLevel="5" x14ac:dyDescent="0.25">
      <c r="A580" s="91" t="s">
        <v>179</v>
      </c>
      <c r="B580" s="92" t="s">
        <v>709</v>
      </c>
      <c r="C580" s="92" t="s">
        <v>90</v>
      </c>
      <c r="D580" s="92" t="s">
        <v>243</v>
      </c>
      <c r="E580" s="92"/>
      <c r="F580" s="93">
        <v>77.7</v>
      </c>
      <c r="G580" s="93">
        <v>44.7</v>
      </c>
      <c r="H580" s="94">
        <v>0.57528957528957525</v>
      </c>
    </row>
    <row r="581" spans="1:8" outlineLevel="6" x14ac:dyDescent="0.25">
      <c r="A581" s="91" t="s">
        <v>159</v>
      </c>
      <c r="B581" s="92" t="s">
        <v>709</v>
      </c>
      <c r="C581" s="92" t="s">
        <v>90</v>
      </c>
      <c r="D581" s="92" t="s">
        <v>244</v>
      </c>
      <c r="E581" s="92"/>
      <c r="F581" s="93">
        <v>77.7</v>
      </c>
      <c r="G581" s="93">
        <v>44.7</v>
      </c>
      <c r="H581" s="94">
        <v>0.57528957528957525</v>
      </c>
    </row>
    <row r="582" spans="1:8" outlineLevel="7" x14ac:dyDescent="0.25">
      <c r="A582" s="96" t="s">
        <v>161</v>
      </c>
      <c r="B582" s="97" t="s">
        <v>709</v>
      </c>
      <c r="C582" s="97" t="s">
        <v>90</v>
      </c>
      <c r="D582" s="97" t="s">
        <v>244</v>
      </c>
      <c r="E582" s="97" t="s">
        <v>162</v>
      </c>
      <c r="F582" s="74">
        <v>77.7</v>
      </c>
      <c r="G582" s="74">
        <v>44.7</v>
      </c>
      <c r="H582" s="98">
        <v>0.57528957528957525</v>
      </c>
    </row>
    <row r="583" spans="1:8" outlineLevel="1" x14ac:dyDescent="0.25">
      <c r="A583" s="91" t="s">
        <v>101</v>
      </c>
      <c r="B583" s="92" t="s">
        <v>709</v>
      </c>
      <c r="C583" s="92" t="s">
        <v>102</v>
      </c>
      <c r="D583" s="92"/>
      <c r="E583" s="92"/>
      <c r="F583" s="93">
        <v>76</v>
      </c>
      <c r="G583" s="93">
        <v>76</v>
      </c>
      <c r="H583" s="94">
        <v>1</v>
      </c>
    </row>
    <row r="584" spans="1:8" outlineLevel="2" x14ac:dyDescent="0.25">
      <c r="A584" s="91" t="s">
        <v>109</v>
      </c>
      <c r="B584" s="92" t="s">
        <v>709</v>
      </c>
      <c r="C584" s="92" t="s">
        <v>110</v>
      </c>
      <c r="D584" s="92"/>
      <c r="E584" s="92"/>
      <c r="F584" s="93">
        <v>76</v>
      </c>
      <c r="G584" s="93">
        <v>76</v>
      </c>
      <c r="H584" s="94">
        <v>1</v>
      </c>
    </row>
    <row r="585" spans="1:8" outlineLevel="3" x14ac:dyDescent="0.25">
      <c r="A585" s="91" t="s">
        <v>232</v>
      </c>
      <c r="B585" s="92" t="s">
        <v>709</v>
      </c>
      <c r="C585" s="92" t="s">
        <v>110</v>
      </c>
      <c r="D585" s="92" t="s">
        <v>233</v>
      </c>
      <c r="E585" s="92"/>
      <c r="F585" s="93">
        <v>76</v>
      </c>
      <c r="G585" s="93">
        <v>76</v>
      </c>
      <c r="H585" s="94">
        <v>1</v>
      </c>
    </row>
    <row r="586" spans="1:8" outlineLevel="4" x14ac:dyDescent="0.25">
      <c r="A586" s="91" t="s">
        <v>245</v>
      </c>
      <c r="B586" s="92" t="s">
        <v>709</v>
      </c>
      <c r="C586" s="92" t="s">
        <v>110</v>
      </c>
      <c r="D586" s="92" t="s">
        <v>246</v>
      </c>
      <c r="E586" s="92"/>
      <c r="F586" s="93">
        <v>76</v>
      </c>
      <c r="G586" s="93">
        <v>76</v>
      </c>
      <c r="H586" s="94">
        <v>1</v>
      </c>
    </row>
    <row r="587" spans="1:8" outlineLevel="5" x14ac:dyDescent="0.25">
      <c r="A587" s="91" t="s">
        <v>151</v>
      </c>
      <c r="B587" s="92" t="s">
        <v>709</v>
      </c>
      <c r="C587" s="92" t="s">
        <v>110</v>
      </c>
      <c r="D587" s="92" t="s">
        <v>247</v>
      </c>
      <c r="E587" s="92"/>
      <c r="F587" s="93">
        <v>76</v>
      </c>
      <c r="G587" s="93">
        <v>76</v>
      </c>
      <c r="H587" s="94">
        <v>1</v>
      </c>
    </row>
    <row r="588" spans="1:8" outlineLevel="6" x14ac:dyDescent="0.25">
      <c r="A588" s="91" t="s">
        <v>159</v>
      </c>
      <c r="B588" s="92" t="s">
        <v>709</v>
      </c>
      <c r="C588" s="92" t="s">
        <v>110</v>
      </c>
      <c r="D588" s="92" t="s">
        <v>250</v>
      </c>
      <c r="E588" s="92"/>
      <c r="F588" s="93">
        <v>76</v>
      </c>
      <c r="G588" s="93">
        <v>76</v>
      </c>
      <c r="H588" s="94">
        <v>1</v>
      </c>
    </row>
    <row r="589" spans="1:8" outlineLevel="7" x14ac:dyDescent="0.25">
      <c r="A589" s="96" t="s">
        <v>161</v>
      </c>
      <c r="B589" s="97" t="s">
        <v>709</v>
      </c>
      <c r="C589" s="97" t="s">
        <v>110</v>
      </c>
      <c r="D589" s="97" t="s">
        <v>250</v>
      </c>
      <c r="E589" s="97" t="s">
        <v>162</v>
      </c>
      <c r="F589" s="74">
        <v>76</v>
      </c>
      <c r="G589" s="74">
        <v>76</v>
      </c>
      <c r="H589" s="98">
        <v>1</v>
      </c>
    </row>
    <row r="590" spans="1:8" x14ac:dyDescent="0.25">
      <c r="A590" s="91" t="s">
        <v>710</v>
      </c>
      <c r="B590" s="92" t="s">
        <v>711</v>
      </c>
      <c r="C590" s="92"/>
      <c r="D590" s="92"/>
      <c r="E590" s="92"/>
      <c r="F590" s="93">
        <v>1858342.5000000002</v>
      </c>
      <c r="G590" s="93">
        <v>1770855.6</v>
      </c>
      <c r="H590" s="94">
        <v>0.95292207975655718</v>
      </c>
    </row>
    <row r="591" spans="1:8" outlineLevel="1" x14ac:dyDescent="0.25">
      <c r="A591" s="91" t="s">
        <v>101</v>
      </c>
      <c r="B591" s="92" t="s">
        <v>711</v>
      </c>
      <c r="C591" s="92" t="s">
        <v>102</v>
      </c>
      <c r="D591" s="92"/>
      <c r="E591" s="92"/>
      <c r="F591" s="93">
        <v>1849434.0000000002</v>
      </c>
      <c r="G591" s="93">
        <v>1762371.2000000002</v>
      </c>
      <c r="H591" s="94">
        <v>0.95292462450674098</v>
      </c>
    </row>
    <row r="592" spans="1:8" outlineLevel="2" x14ac:dyDescent="0.25">
      <c r="A592" s="91" t="s">
        <v>103</v>
      </c>
      <c r="B592" s="92" t="s">
        <v>711</v>
      </c>
      <c r="C592" s="92" t="s">
        <v>104</v>
      </c>
      <c r="D592" s="92"/>
      <c r="E592" s="92"/>
      <c r="F592" s="93">
        <v>614661.70000000007</v>
      </c>
      <c r="G592" s="93">
        <v>586203.19999999995</v>
      </c>
      <c r="H592" s="94">
        <v>0.95370054779726776</v>
      </c>
    </row>
    <row r="593" spans="1:8" outlineLevel="3" x14ac:dyDescent="0.25">
      <c r="A593" s="91" t="s">
        <v>317</v>
      </c>
      <c r="B593" s="92" t="s">
        <v>711</v>
      </c>
      <c r="C593" s="92" t="s">
        <v>104</v>
      </c>
      <c r="D593" s="92" t="s">
        <v>318</v>
      </c>
      <c r="E593" s="92"/>
      <c r="F593" s="93">
        <v>614661.70000000007</v>
      </c>
      <c r="G593" s="93">
        <v>586203.19999999995</v>
      </c>
      <c r="H593" s="94">
        <v>0.95370054779726776</v>
      </c>
    </row>
    <row r="594" spans="1:8" outlineLevel="4" x14ac:dyDescent="0.25">
      <c r="A594" s="91" t="s">
        <v>319</v>
      </c>
      <c r="B594" s="92" t="s">
        <v>711</v>
      </c>
      <c r="C594" s="92" t="s">
        <v>104</v>
      </c>
      <c r="D594" s="92" t="s">
        <v>320</v>
      </c>
      <c r="E594" s="92"/>
      <c r="F594" s="93">
        <v>606446.69999999995</v>
      </c>
      <c r="G594" s="93">
        <v>578156</v>
      </c>
      <c r="H594" s="94">
        <v>0.9533500635752491</v>
      </c>
    </row>
    <row r="595" spans="1:8" outlineLevel="5" x14ac:dyDescent="0.25">
      <c r="A595" s="91" t="s">
        <v>167</v>
      </c>
      <c r="B595" s="92" t="s">
        <v>711</v>
      </c>
      <c r="C595" s="92" t="s">
        <v>104</v>
      </c>
      <c r="D595" s="92" t="s">
        <v>321</v>
      </c>
      <c r="E595" s="92"/>
      <c r="F595" s="93">
        <v>95519.900000000023</v>
      </c>
      <c r="G595" s="93">
        <v>86506.599999999991</v>
      </c>
      <c r="H595" s="94">
        <v>0.90563955783035754</v>
      </c>
    </row>
    <row r="596" spans="1:8" outlineLevel="6" x14ac:dyDescent="0.25">
      <c r="A596" s="91" t="s">
        <v>153</v>
      </c>
      <c r="B596" s="92" t="s">
        <v>711</v>
      </c>
      <c r="C596" s="92" t="s">
        <v>104</v>
      </c>
      <c r="D596" s="92" t="s">
        <v>322</v>
      </c>
      <c r="E596" s="92"/>
      <c r="F596" s="93">
        <v>3432</v>
      </c>
      <c r="G596" s="93">
        <v>3427.2</v>
      </c>
      <c r="H596" s="94">
        <v>0.99860139860139852</v>
      </c>
    </row>
    <row r="597" spans="1:8" ht="25.5" outlineLevel="7" x14ac:dyDescent="0.25">
      <c r="A597" s="96" t="s">
        <v>155</v>
      </c>
      <c r="B597" s="97" t="s">
        <v>711</v>
      </c>
      <c r="C597" s="97" t="s">
        <v>104</v>
      </c>
      <c r="D597" s="97" t="s">
        <v>322</v>
      </c>
      <c r="E597" s="97" t="s">
        <v>156</v>
      </c>
      <c r="F597" s="74">
        <v>3289.8</v>
      </c>
      <c r="G597" s="74">
        <v>3289.7</v>
      </c>
      <c r="H597" s="98">
        <v>0.99996960301538074</v>
      </c>
    </row>
    <row r="598" spans="1:8" outlineLevel="7" x14ac:dyDescent="0.25">
      <c r="A598" s="96" t="s">
        <v>161</v>
      </c>
      <c r="B598" s="97" t="s">
        <v>711</v>
      </c>
      <c r="C598" s="97" t="s">
        <v>104</v>
      </c>
      <c r="D598" s="97" t="s">
        <v>322</v>
      </c>
      <c r="E598" s="97" t="s">
        <v>162</v>
      </c>
      <c r="F598" s="74">
        <v>142.19999999999999</v>
      </c>
      <c r="G598" s="74">
        <v>137.5</v>
      </c>
      <c r="H598" s="98">
        <v>0.9669479606188468</v>
      </c>
    </row>
    <row r="599" spans="1:8" outlineLevel="6" x14ac:dyDescent="0.25">
      <c r="A599" s="91" t="s">
        <v>170</v>
      </c>
      <c r="B599" s="92" t="s">
        <v>711</v>
      </c>
      <c r="C599" s="92" t="s">
        <v>104</v>
      </c>
      <c r="D599" s="92" t="s">
        <v>323</v>
      </c>
      <c r="E599" s="92"/>
      <c r="F599" s="93">
        <v>41418.199999999997</v>
      </c>
      <c r="G599" s="93">
        <v>36831</v>
      </c>
      <c r="H599" s="94">
        <v>0.8892467562569113</v>
      </c>
    </row>
    <row r="600" spans="1:8" outlineLevel="7" x14ac:dyDescent="0.25">
      <c r="A600" s="96" t="s">
        <v>161</v>
      </c>
      <c r="B600" s="97" t="s">
        <v>711</v>
      </c>
      <c r="C600" s="97" t="s">
        <v>104</v>
      </c>
      <c r="D600" s="97" t="s">
        <v>323</v>
      </c>
      <c r="E600" s="97" t="s">
        <v>162</v>
      </c>
      <c r="F600" s="74">
        <v>41418.199999999997</v>
      </c>
      <c r="G600" s="74">
        <v>36831</v>
      </c>
      <c r="H600" s="98">
        <v>0.8892467562569113</v>
      </c>
    </row>
    <row r="601" spans="1:8" outlineLevel="6" x14ac:dyDescent="0.25">
      <c r="A601" s="91" t="s">
        <v>159</v>
      </c>
      <c r="B601" s="92" t="s">
        <v>711</v>
      </c>
      <c r="C601" s="92" t="s">
        <v>104</v>
      </c>
      <c r="D601" s="92" t="s">
        <v>324</v>
      </c>
      <c r="E601" s="92"/>
      <c r="F601" s="93">
        <v>37908.400000000001</v>
      </c>
      <c r="G601" s="93">
        <v>33506</v>
      </c>
      <c r="H601" s="94">
        <v>0.88386742779964333</v>
      </c>
    </row>
    <row r="602" spans="1:8" outlineLevel="7" x14ac:dyDescent="0.25">
      <c r="A602" s="96" t="s">
        <v>161</v>
      </c>
      <c r="B602" s="97" t="s">
        <v>711</v>
      </c>
      <c r="C602" s="97" t="s">
        <v>104</v>
      </c>
      <c r="D602" s="97" t="s">
        <v>324</v>
      </c>
      <c r="E602" s="97" t="s">
        <v>162</v>
      </c>
      <c r="F602" s="74">
        <v>37886.9</v>
      </c>
      <c r="G602" s="74">
        <v>33506</v>
      </c>
      <c r="H602" s="98">
        <v>0.88436900353420311</v>
      </c>
    </row>
    <row r="603" spans="1:8" outlineLevel="7" x14ac:dyDescent="0.25">
      <c r="A603" s="96" t="s">
        <v>173</v>
      </c>
      <c r="B603" s="97" t="s">
        <v>711</v>
      </c>
      <c r="C603" s="97" t="s">
        <v>104</v>
      </c>
      <c r="D603" s="97" t="s">
        <v>324</v>
      </c>
      <c r="E603" s="97" t="s">
        <v>174</v>
      </c>
      <c r="F603" s="74">
        <v>21.5</v>
      </c>
      <c r="G603" s="74">
        <v>0</v>
      </c>
      <c r="H603" s="98">
        <v>0</v>
      </c>
    </row>
    <row r="604" spans="1:8" outlineLevel="6" x14ac:dyDescent="0.25">
      <c r="A604" s="91" t="s">
        <v>175</v>
      </c>
      <c r="B604" s="92" t="s">
        <v>711</v>
      </c>
      <c r="C604" s="92" t="s">
        <v>104</v>
      </c>
      <c r="D604" s="92" t="s">
        <v>325</v>
      </c>
      <c r="E604" s="92"/>
      <c r="F604" s="93">
        <v>6662.4000000000005</v>
      </c>
      <c r="G604" s="93">
        <v>6650.3</v>
      </c>
      <c r="H604" s="94">
        <v>0.99818383765609986</v>
      </c>
    </row>
    <row r="605" spans="1:8" outlineLevel="7" x14ac:dyDescent="0.25">
      <c r="A605" s="96" t="s">
        <v>161</v>
      </c>
      <c r="B605" s="97" t="s">
        <v>711</v>
      </c>
      <c r="C605" s="97" t="s">
        <v>104</v>
      </c>
      <c r="D605" s="97" t="s">
        <v>325</v>
      </c>
      <c r="E605" s="97" t="s">
        <v>162</v>
      </c>
      <c r="F605" s="74">
        <v>6662.4000000000005</v>
      </c>
      <c r="G605" s="74">
        <v>6650.3</v>
      </c>
      <c r="H605" s="98">
        <v>0.99818383765609986</v>
      </c>
    </row>
    <row r="606" spans="1:8" outlineLevel="6" x14ac:dyDescent="0.25">
      <c r="A606" s="91" t="s">
        <v>186</v>
      </c>
      <c r="B606" s="92" t="s">
        <v>711</v>
      </c>
      <c r="C606" s="92" t="s">
        <v>104</v>
      </c>
      <c r="D606" s="92" t="s">
        <v>326</v>
      </c>
      <c r="E606" s="92"/>
      <c r="F606" s="93">
        <v>11.7</v>
      </c>
      <c r="G606" s="93">
        <v>11.7</v>
      </c>
      <c r="H606" s="94">
        <v>1</v>
      </c>
    </row>
    <row r="607" spans="1:8" outlineLevel="7" x14ac:dyDescent="0.25">
      <c r="A607" s="96" t="s">
        <v>173</v>
      </c>
      <c r="B607" s="97" t="s">
        <v>711</v>
      </c>
      <c r="C607" s="97" t="s">
        <v>104</v>
      </c>
      <c r="D607" s="97" t="s">
        <v>326</v>
      </c>
      <c r="E607" s="97" t="s">
        <v>174</v>
      </c>
      <c r="F607" s="74">
        <v>11.7</v>
      </c>
      <c r="G607" s="74">
        <v>11.7</v>
      </c>
      <c r="H607" s="98">
        <v>1</v>
      </c>
    </row>
    <row r="608" spans="1:8" outlineLevel="6" x14ac:dyDescent="0.25">
      <c r="A608" s="91" t="s">
        <v>190</v>
      </c>
      <c r="B608" s="92" t="s">
        <v>711</v>
      </c>
      <c r="C608" s="92" t="s">
        <v>104</v>
      </c>
      <c r="D608" s="92" t="s">
        <v>327</v>
      </c>
      <c r="E608" s="92"/>
      <c r="F608" s="93">
        <v>75</v>
      </c>
      <c r="G608" s="93">
        <v>75</v>
      </c>
      <c r="H608" s="94">
        <v>1</v>
      </c>
    </row>
    <row r="609" spans="1:8" outlineLevel="7" x14ac:dyDescent="0.25">
      <c r="A609" s="96" t="s">
        <v>173</v>
      </c>
      <c r="B609" s="97" t="s">
        <v>711</v>
      </c>
      <c r="C609" s="97" t="s">
        <v>104</v>
      </c>
      <c r="D609" s="97" t="s">
        <v>327</v>
      </c>
      <c r="E609" s="97" t="s">
        <v>174</v>
      </c>
      <c r="F609" s="74">
        <v>75</v>
      </c>
      <c r="G609" s="74">
        <v>75</v>
      </c>
      <c r="H609" s="98">
        <v>1</v>
      </c>
    </row>
    <row r="610" spans="1:8" outlineLevel="6" x14ac:dyDescent="0.25">
      <c r="A610" s="91" t="s">
        <v>163</v>
      </c>
      <c r="B610" s="92" t="s">
        <v>711</v>
      </c>
      <c r="C610" s="92" t="s">
        <v>104</v>
      </c>
      <c r="D610" s="92" t="s">
        <v>328</v>
      </c>
      <c r="E610" s="92"/>
      <c r="F610" s="93">
        <v>6012.2000000000007</v>
      </c>
      <c r="G610" s="93">
        <v>6005.4000000000005</v>
      </c>
      <c r="H610" s="94">
        <v>0.99886896643491563</v>
      </c>
    </row>
    <row r="611" spans="1:8" outlineLevel="7" x14ac:dyDescent="0.25">
      <c r="A611" s="91" t="s">
        <v>329</v>
      </c>
      <c r="B611" s="92" t="s">
        <v>711</v>
      </c>
      <c r="C611" s="92" t="s">
        <v>104</v>
      </c>
      <c r="D611" s="92" t="s">
        <v>330</v>
      </c>
      <c r="E611" s="92"/>
      <c r="F611" s="93">
        <v>5987.2000000000007</v>
      </c>
      <c r="G611" s="93">
        <v>5986.8</v>
      </c>
      <c r="H611" s="94">
        <v>0.99993319080705501</v>
      </c>
    </row>
    <row r="612" spans="1:8" outlineLevel="7" x14ac:dyDescent="0.25">
      <c r="A612" s="96" t="s">
        <v>161</v>
      </c>
      <c r="B612" s="97" t="s">
        <v>711</v>
      </c>
      <c r="C612" s="97" t="s">
        <v>104</v>
      </c>
      <c r="D612" s="97" t="s">
        <v>330</v>
      </c>
      <c r="E612" s="97" t="s">
        <v>162</v>
      </c>
      <c r="F612" s="74">
        <v>5987.2000000000007</v>
      </c>
      <c r="G612" s="74">
        <v>5986.8</v>
      </c>
      <c r="H612" s="98">
        <v>0.99993319080705501</v>
      </c>
    </row>
    <row r="613" spans="1:8" ht="38.25" outlineLevel="7" x14ac:dyDescent="0.25">
      <c r="A613" s="91" t="s">
        <v>165</v>
      </c>
      <c r="B613" s="92" t="s">
        <v>711</v>
      </c>
      <c r="C613" s="92" t="s">
        <v>104</v>
      </c>
      <c r="D613" s="92" t="s">
        <v>331</v>
      </c>
      <c r="E613" s="92"/>
      <c r="F613" s="93">
        <v>25</v>
      </c>
      <c r="G613" s="93">
        <v>18.600000000000001</v>
      </c>
      <c r="H613" s="94">
        <v>0.74400000000000011</v>
      </c>
    </row>
    <row r="614" spans="1:8" ht="25.5" outlineLevel="7" x14ac:dyDescent="0.25">
      <c r="A614" s="96" t="s">
        <v>155</v>
      </c>
      <c r="B614" s="97" t="s">
        <v>711</v>
      </c>
      <c r="C614" s="97" t="s">
        <v>104</v>
      </c>
      <c r="D614" s="97" t="s">
        <v>331</v>
      </c>
      <c r="E614" s="97" t="s">
        <v>156</v>
      </c>
      <c r="F614" s="74">
        <v>25</v>
      </c>
      <c r="G614" s="74">
        <v>18.600000000000001</v>
      </c>
      <c r="H614" s="98">
        <v>0.74400000000000011</v>
      </c>
    </row>
    <row r="615" spans="1:8" outlineLevel="5" x14ac:dyDescent="0.25">
      <c r="A615" s="91" t="s">
        <v>200</v>
      </c>
      <c r="B615" s="92" t="s">
        <v>711</v>
      </c>
      <c r="C615" s="92" t="s">
        <v>104</v>
      </c>
      <c r="D615" s="92" t="s">
        <v>332</v>
      </c>
      <c r="E615" s="92"/>
      <c r="F615" s="93">
        <v>510926.80000000005</v>
      </c>
      <c r="G615" s="93">
        <v>491649.4</v>
      </c>
      <c r="H615" s="94">
        <v>0.96226974196695103</v>
      </c>
    </row>
    <row r="616" spans="1:8" ht="25.5" outlineLevel="6" x14ac:dyDescent="0.25">
      <c r="A616" s="91" t="s">
        <v>333</v>
      </c>
      <c r="B616" s="92" t="s">
        <v>711</v>
      </c>
      <c r="C616" s="92" t="s">
        <v>104</v>
      </c>
      <c r="D616" s="92" t="s">
        <v>334</v>
      </c>
      <c r="E616" s="92"/>
      <c r="F616" s="93">
        <v>510926.80000000005</v>
      </c>
      <c r="G616" s="93">
        <v>491649.4</v>
      </c>
      <c r="H616" s="94">
        <v>0.96226974196695103</v>
      </c>
    </row>
    <row r="617" spans="1:8" ht="25.5" outlineLevel="7" x14ac:dyDescent="0.25">
      <c r="A617" s="96" t="s">
        <v>155</v>
      </c>
      <c r="B617" s="97" t="s">
        <v>711</v>
      </c>
      <c r="C617" s="97" t="s">
        <v>104</v>
      </c>
      <c r="D617" s="97" t="s">
        <v>334</v>
      </c>
      <c r="E617" s="97" t="s">
        <v>156</v>
      </c>
      <c r="F617" s="74">
        <v>508541.80000000005</v>
      </c>
      <c r="G617" s="74">
        <v>489264.4</v>
      </c>
      <c r="H617" s="98">
        <v>0.96209279158566707</v>
      </c>
    </row>
    <row r="618" spans="1:8" outlineLevel="7" x14ac:dyDescent="0.25">
      <c r="A618" s="96" t="s">
        <v>161</v>
      </c>
      <c r="B618" s="97" t="s">
        <v>711</v>
      </c>
      <c r="C618" s="97" t="s">
        <v>104</v>
      </c>
      <c r="D618" s="97" t="s">
        <v>334</v>
      </c>
      <c r="E618" s="97" t="s">
        <v>162</v>
      </c>
      <c r="F618" s="74">
        <v>2385</v>
      </c>
      <c r="G618" s="74">
        <v>2385</v>
      </c>
      <c r="H618" s="98">
        <v>1</v>
      </c>
    </row>
    <row r="619" spans="1:8" outlineLevel="4" x14ac:dyDescent="0.25">
      <c r="A619" s="91" t="s">
        <v>412</v>
      </c>
      <c r="B619" s="92" t="s">
        <v>711</v>
      </c>
      <c r="C619" s="92" t="s">
        <v>104</v>
      </c>
      <c r="D619" s="92" t="s">
        <v>413</v>
      </c>
      <c r="E619" s="92"/>
      <c r="F619" s="93">
        <v>8192.0000000000018</v>
      </c>
      <c r="G619" s="93">
        <v>8024.2</v>
      </c>
      <c r="H619" s="94">
        <v>0.97951660156249976</v>
      </c>
    </row>
    <row r="620" spans="1:8" outlineLevel="5" x14ac:dyDescent="0.25">
      <c r="A620" s="91" t="s">
        <v>167</v>
      </c>
      <c r="B620" s="92" t="s">
        <v>711</v>
      </c>
      <c r="C620" s="92" t="s">
        <v>104</v>
      </c>
      <c r="D620" s="92" t="s">
        <v>416</v>
      </c>
      <c r="E620" s="92"/>
      <c r="F620" s="93">
        <v>8192.0000000000018</v>
      </c>
      <c r="G620" s="93">
        <v>8024.2</v>
      </c>
      <c r="H620" s="94">
        <v>0.97951660156249976</v>
      </c>
    </row>
    <row r="621" spans="1:8" outlineLevel="6" x14ac:dyDescent="0.25">
      <c r="A621" s="91" t="s">
        <v>170</v>
      </c>
      <c r="B621" s="92" t="s">
        <v>711</v>
      </c>
      <c r="C621" s="92" t="s">
        <v>104</v>
      </c>
      <c r="D621" s="92" t="s">
        <v>417</v>
      </c>
      <c r="E621" s="92"/>
      <c r="F621" s="93">
        <v>1061.5999999999997</v>
      </c>
      <c r="G621" s="93">
        <v>1015.3</v>
      </c>
      <c r="H621" s="94">
        <v>0.95638658628485329</v>
      </c>
    </row>
    <row r="622" spans="1:8" outlineLevel="7" x14ac:dyDescent="0.25">
      <c r="A622" s="96" t="s">
        <v>161</v>
      </c>
      <c r="B622" s="97" t="s">
        <v>711</v>
      </c>
      <c r="C622" s="97" t="s">
        <v>104</v>
      </c>
      <c r="D622" s="97" t="s">
        <v>417</v>
      </c>
      <c r="E622" s="97" t="s">
        <v>162</v>
      </c>
      <c r="F622" s="74">
        <v>1061.5999999999997</v>
      </c>
      <c r="G622" s="74">
        <v>1015.3</v>
      </c>
      <c r="H622" s="98">
        <v>0.95638658628485329</v>
      </c>
    </row>
    <row r="623" spans="1:8" outlineLevel="6" x14ac:dyDescent="0.25">
      <c r="A623" s="91" t="s">
        <v>159</v>
      </c>
      <c r="B623" s="92" t="s">
        <v>711</v>
      </c>
      <c r="C623" s="92" t="s">
        <v>104</v>
      </c>
      <c r="D623" s="92" t="s">
        <v>418</v>
      </c>
      <c r="E623" s="92"/>
      <c r="F623" s="93">
        <v>4817.9000000000005</v>
      </c>
      <c r="G623" s="93">
        <v>4755.3999999999996</v>
      </c>
      <c r="H623" s="94">
        <v>0.98702754312044649</v>
      </c>
    </row>
    <row r="624" spans="1:8" outlineLevel="7" x14ac:dyDescent="0.25">
      <c r="A624" s="96" t="s">
        <v>161</v>
      </c>
      <c r="B624" s="97" t="s">
        <v>711</v>
      </c>
      <c r="C624" s="97" t="s">
        <v>104</v>
      </c>
      <c r="D624" s="97" t="s">
        <v>418</v>
      </c>
      <c r="E624" s="97" t="s">
        <v>162</v>
      </c>
      <c r="F624" s="74">
        <v>4817.9000000000005</v>
      </c>
      <c r="G624" s="74">
        <v>4755.3999999999996</v>
      </c>
      <c r="H624" s="98">
        <v>0.98702754312044649</v>
      </c>
    </row>
    <row r="625" spans="1:8" outlineLevel="6" x14ac:dyDescent="0.25">
      <c r="A625" s="91" t="s">
        <v>175</v>
      </c>
      <c r="B625" s="92" t="s">
        <v>711</v>
      </c>
      <c r="C625" s="92" t="s">
        <v>104</v>
      </c>
      <c r="D625" s="92" t="s">
        <v>419</v>
      </c>
      <c r="E625" s="92"/>
      <c r="F625" s="93">
        <v>2312.5</v>
      </c>
      <c r="G625" s="93">
        <v>2253.5</v>
      </c>
      <c r="H625" s="94">
        <v>0.9744864864864865</v>
      </c>
    </row>
    <row r="626" spans="1:8" outlineLevel="7" x14ac:dyDescent="0.25">
      <c r="A626" s="96" t="s">
        <v>161</v>
      </c>
      <c r="B626" s="97" t="s">
        <v>711</v>
      </c>
      <c r="C626" s="97" t="s">
        <v>104</v>
      </c>
      <c r="D626" s="97" t="s">
        <v>419</v>
      </c>
      <c r="E626" s="97" t="s">
        <v>162</v>
      </c>
      <c r="F626" s="74">
        <v>2312.5</v>
      </c>
      <c r="G626" s="74">
        <v>2253.5</v>
      </c>
      <c r="H626" s="98">
        <v>0.9744864864864865</v>
      </c>
    </row>
    <row r="627" spans="1:8" outlineLevel="4" x14ac:dyDescent="0.25">
      <c r="A627" s="91" t="s">
        <v>423</v>
      </c>
      <c r="B627" s="92" t="s">
        <v>711</v>
      </c>
      <c r="C627" s="92" t="s">
        <v>104</v>
      </c>
      <c r="D627" s="92" t="s">
        <v>424</v>
      </c>
      <c r="E627" s="92"/>
      <c r="F627" s="93">
        <v>23</v>
      </c>
      <c r="G627" s="93">
        <v>23</v>
      </c>
      <c r="H627" s="94">
        <v>1</v>
      </c>
    </row>
    <row r="628" spans="1:8" outlineLevel="5" x14ac:dyDescent="0.25">
      <c r="A628" s="91" t="s">
        <v>167</v>
      </c>
      <c r="B628" s="92" t="s">
        <v>711</v>
      </c>
      <c r="C628" s="92" t="s">
        <v>104</v>
      </c>
      <c r="D628" s="92" t="s">
        <v>425</v>
      </c>
      <c r="E628" s="92"/>
      <c r="F628" s="93">
        <v>23</v>
      </c>
      <c r="G628" s="93">
        <v>23</v>
      </c>
      <c r="H628" s="94">
        <v>1</v>
      </c>
    </row>
    <row r="629" spans="1:8" outlineLevel="6" x14ac:dyDescent="0.25">
      <c r="A629" s="91" t="s">
        <v>159</v>
      </c>
      <c r="B629" s="92" t="s">
        <v>711</v>
      </c>
      <c r="C629" s="92" t="s">
        <v>104</v>
      </c>
      <c r="D629" s="92" t="s">
        <v>427</v>
      </c>
      <c r="E629" s="92"/>
      <c r="F629" s="93">
        <v>23</v>
      </c>
      <c r="G629" s="93">
        <v>23</v>
      </c>
      <c r="H629" s="94">
        <v>1</v>
      </c>
    </row>
    <row r="630" spans="1:8" outlineLevel="7" x14ac:dyDescent="0.25">
      <c r="A630" s="96" t="s">
        <v>157</v>
      </c>
      <c r="B630" s="97" t="s">
        <v>711</v>
      </c>
      <c r="C630" s="97" t="s">
        <v>104</v>
      </c>
      <c r="D630" s="97" t="s">
        <v>427</v>
      </c>
      <c r="E630" s="97" t="s">
        <v>158</v>
      </c>
      <c r="F630" s="74">
        <v>23</v>
      </c>
      <c r="G630" s="74">
        <v>23</v>
      </c>
      <c r="H630" s="98">
        <v>1</v>
      </c>
    </row>
    <row r="631" spans="1:8" outlineLevel="2" x14ac:dyDescent="0.25">
      <c r="A631" s="91" t="s">
        <v>105</v>
      </c>
      <c r="B631" s="92" t="s">
        <v>711</v>
      </c>
      <c r="C631" s="92" t="s">
        <v>106</v>
      </c>
      <c r="D631" s="92"/>
      <c r="E631" s="92"/>
      <c r="F631" s="93">
        <v>1061224.2000000002</v>
      </c>
      <c r="G631" s="93">
        <v>1007180.1000000002</v>
      </c>
      <c r="H631" s="94">
        <v>0.94907381493938792</v>
      </c>
    </row>
    <row r="632" spans="1:8" outlineLevel="3" x14ac:dyDescent="0.25">
      <c r="A632" s="91" t="s">
        <v>317</v>
      </c>
      <c r="B632" s="92" t="s">
        <v>711</v>
      </c>
      <c r="C632" s="92" t="s">
        <v>106</v>
      </c>
      <c r="D632" s="92" t="s">
        <v>318</v>
      </c>
      <c r="E632" s="92"/>
      <c r="F632" s="93">
        <v>980236.80000000016</v>
      </c>
      <c r="G632" s="93">
        <v>928176.10000000021</v>
      </c>
      <c r="H632" s="94">
        <v>0.94688966992465495</v>
      </c>
    </row>
    <row r="633" spans="1:8" outlineLevel="4" x14ac:dyDescent="0.25">
      <c r="A633" s="91" t="s">
        <v>335</v>
      </c>
      <c r="B633" s="92" t="s">
        <v>711</v>
      </c>
      <c r="C633" s="92" t="s">
        <v>106</v>
      </c>
      <c r="D633" s="92" t="s">
        <v>336</v>
      </c>
      <c r="E633" s="92"/>
      <c r="F633" s="93">
        <v>966846.4</v>
      </c>
      <c r="G633" s="93">
        <v>915451.40000000014</v>
      </c>
      <c r="H633" s="94">
        <v>0.94684264222321157</v>
      </c>
    </row>
    <row r="634" spans="1:8" outlineLevel="5" x14ac:dyDescent="0.25">
      <c r="A634" s="91" t="s">
        <v>167</v>
      </c>
      <c r="B634" s="92" t="s">
        <v>711</v>
      </c>
      <c r="C634" s="92" t="s">
        <v>106</v>
      </c>
      <c r="D634" s="92" t="s">
        <v>337</v>
      </c>
      <c r="E634" s="92"/>
      <c r="F634" s="93">
        <v>180447.5</v>
      </c>
      <c r="G634" s="93">
        <v>153993.20000000001</v>
      </c>
      <c r="H634" s="94">
        <v>0.85339614015156773</v>
      </c>
    </row>
    <row r="635" spans="1:8" outlineLevel="6" x14ac:dyDescent="0.25">
      <c r="A635" s="91" t="s">
        <v>153</v>
      </c>
      <c r="B635" s="92" t="s">
        <v>711</v>
      </c>
      <c r="C635" s="92" t="s">
        <v>106</v>
      </c>
      <c r="D635" s="92" t="s">
        <v>338</v>
      </c>
      <c r="E635" s="92"/>
      <c r="F635" s="93">
        <v>4579.9000000000005</v>
      </c>
      <c r="G635" s="93">
        <v>4458.9000000000005</v>
      </c>
      <c r="H635" s="94">
        <v>0.97358020917487287</v>
      </c>
    </row>
    <row r="636" spans="1:8" ht="25.5" outlineLevel="7" x14ac:dyDescent="0.25">
      <c r="A636" s="96" t="s">
        <v>155</v>
      </c>
      <c r="B636" s="97" t="s">
        <v>711</v>
      </c>
      <c r="C636" s="97" t="s">
        <v>106</v>
      </c>
      <c r="D636" s="97" t="s">
        <v>338</v>
      </c>
      <c r="E636" s="97" t="s">
        <v>156</v>
      </c>
      <c r="F636" s="74">
        <v>3498.1000000000004</v>
      </c>
      <c r="G636" s="74">
        <v>3466</v>
      </c>
      <c r="H636" s="98">
        <v>0.99082358994882924</v>
      </c>
    </row>
    <row r="637" spans="1:8" outlineLevel="7" x14ac:dyDescent="0.25">
      <c r="A637" s="96" t="s">
        <v>161</v>
      </c>
      <c r="B637" s="97" t="s">
        <v>711</v>
      </c>
      <c r="C637" s="97" t="s">
        <v>106</v>
      </c>
      <c r="D637" s="97" t="s">
        <v>338</v>
      </c>
      <c r="E637" s="97" t="s">
        <v>162</v>
      </c>
      <c r="F637" s="74">
        <v>114</v>
      </c>
      <c r="G637" s="74">
        <v>108.8</v>
      </c>
      <c r="H637" s="98">
        <v>0.95438596491228067</v>
      </c>
    </row>
    <row r="638" spans="1:8" outlineLevel="7" x14ac:dyDescent="0.25">
      <c r="A638" s="96" t="s">
        <v>297</v>
      </c>
      <c r="B638" s="97" t="s">
        <v>711</v>
      </c>
      <c r="C638" s="97" t="s">
        <v>106</v>
      </c>
      <c r="D638" s="97" t="s">
        <v>338</v>
      </c>
      <c r="E638" s="97" t="s">
        <v>298</v>
      </c>
      <c r="F638" s="74">
        <v>967.8</v>
      </c>
      <c r="G638" s="74">
        <v>884.1</v>
      </c>
      <c r="H638" s="98">
        <v>0.9135151890886547</v>
      </c>
    </row>
    <row r="639" spans="1:8" outlineLevel="6" x14ac:dyDescent="0.25">
      <c r="A639" s="91" t="s">
        <v>170</v>
      </c>
      <c r="B639" s="92" t="s">
        <v>711</v>
      </c>
      <c r="C639" s="92" t="s">
        <v>106</v>
      </c>
      <c r="D639" s="92" t="s">
        <v>339</v>
      </c>
      <c r="E639" s="92"/>
      <c r="F639" s="93">
        <v>69981.899999999994</v>
      </c>
      <c r="G639" s="93">
        <v>60939</v>
      </c>
      <c r="H639" s="94">
        <v>0.87078230228101849</v>
      </c>
    </row>
    <row r="640" spans="1:8" outlineLevel="7" x14ac:dyDescent="0.25">
      <c r="A640" s="96" t="s">
        <v>161</v>
      </c>
      <c r="B640" s="97" t="s">
        <v>711</v>
      </c>
      <c r="C640" s="97" t="s">
        <v>106</v>
      </c>
      <c r="D640" s="97" t="s">
        <v>339</v>
      </c>
      <c r="E640" s="97" t="s">
        <v>162</v>
      </c>
      <c r="F640" s="74">
        <v>65379</v>
      </c>
      <c r="G640" s="74">
        <v>56993.3</v>
      </c>
      <c r="H640" s="98">
        <v>0.87173710212759459</v>
      </c>
    </row>
    <row r="641" spans="1:8" outlineLevel="7" x14ac:dyDescent="0.25">
      <c r="A641" s="96" t="s">
        <v>297</v>
      </c>
      <c r="B641" s="97" t="s">
        <v>711</v>
      </c>
      <c r="C641" s="97" t="s">
        <v>106</v>
      </c>
      <c r="D641" s="97" t="s">
        <v>339</v>
      </c>
      <c r="E641" s="97" t="s">
        <v>298</v>
      </c>
      <c r="F641" s="74">
        <v>4602.8999999999996</v>
      </c>
      <c r="G641" s="74">
        <v>3945.7</v>
      </c>
      <c r="H641" s="98">
        <v>0.85722044797844843</v>
      </c>
    </row>
    <row r="642" spans="1:8" outlineLevel="6" x14ac:dyDescent="0.25">
      <c r="A642" s="91" t="s">
        <v>159</v>
      </c>
      <c r="B642" s="92" t="s">
        <v>711</v>
      </c>
      <c r="C642" s="92" t="s">
        <v>106</v>
      </c>
      <c r="D642" s="92" t="s">
        <v>340</v>
      </c>
      <c r="E642" s="92"/>
      <c r="F642" s="93">
        <v>12713.100000000002</v>
      </c>
      <c r="G642" s="93">
        <v>11728.5</v>
      </c>
      <c r="H642" s="94">
        <v>0.92255232791372666</v>
      </c>
    </row>
    <row r="643" spans="1:8" outlineLevel="7" x14ac:dyDescent="0.25">
      <c r="A643" s="96" t="s">
        <v>161</v>
      </c>
      <c r="B643" s="97" t="s">
        <v>711</v>
      </c>
      <c r="C643" s="97" t="s">
        <v>106</v>
      </c>
      <c r="D643" s="97" t="s">
        <v>340</v>
      </c>
      <c r="E643" s="97" t="s">
        <v>162</v>
      </c>
      <c r="F643" s="74">
        <v>12526.5</v>
      </c>
      <c r="G643" s="74">
        <v>11556.1</v>
      </c>
      <c r="H643" s="98">
        <v>0.922532231668862</v>
      </c>
    </row>
    <row r="644" spans="1:8" outlineLevel="7" x14ac:dyDescent="0.25">
      <c r="A644" s="96" t="s">
        <v>297</v>
      </c>
      <c r="B644" s="97" t="s">
        <v>711</v>
      </c>
      <c r="C644" s="97" t="s">
        <v>106</v>
      </c>
      <c r="D644" s="97" t="s">
        <v>340</v>
      </c>
      <c r="E644" s="97" t="s">
        <v>298</v>
      </c>
      <c r="F644" s="74">
        <v>145.39999999999998</v>
      </c>
      <c r="G644" s="74">
        <v>136.6</v>
      </c>
      <c r="H644" s="98">
        <v>0.93947730398899598</v>
      </c>
    </row>
    <row r="645" spans="1:8" outlineLevel="7" x14ac:dyDescent="0.25">
      <c r="A645" s="96" t="s">
        <v>173</v>
      </c>
      <c r="B645" s="97" t="s">
        <v>711</v>
      </c>
      <c r="C645" s="97" t="s">
        <v>106</v>
      </c>
      <c r="D645" s="97" t="s">
        <v>340</v>
      </c>
      <c r="E645" s="97" t="s">
        <v>174</v>
      </c>
      <c r="F645" s="74">
        <v>41.2</v>
      </c>
      <c r="G645" s="74">
        <v>35.799999999999997</v>
      </c>
      <c r="H645" s="98">
        <v>0.86893203883495129</v>
      </c>
    </row>
    <row r="646" spans="1:8" outlineLevel="6" x14ac:dyDescent="0.25">
      <c r="A646" s="91" t="s">
        <v>175</v>
      </c>
      <c r="B646" s="92" t="s">
        <v>711</v>
      </c>
      <c r="C646" s="92" t="s">
        <v>106</v>
      </c>
      <c r="D646" s="92" t="s">
        <v>341</v>
      </c>
      <c r="E646" s="92"/>
      <c r="F646" s="93">
        <v>22083.8</v>
      </c>
      <c r="G646" s="93">
        <v>20675.800000000003</v>
      </c>
      <c r="H646" s="94">
        <v>0.93624285675472529</v>
      </c>
    </row>
    <row r="647" spans="1:8" outlineLevel="7" x14ac:dyDescent="0.25">
      <c r="A647" s="96" t="s">
        <v>161</v>
      </c>
      <c r="B647" s="97" t="s">
        <v>711</v>
      </c>
      <c r="C647" s="97" t="s">
        <v>106</v>
      </c>
      <c r="D647" s="97" t="s">
        <v>341</v>
      </c>
      <c r="E647" s="97" t="s">
        <v>162</v>
      </c>
      <c r="F647" s="74">
        <v>19930.100000000002</v>
      </c>
      <c r="G647" s="74">
        <v>19802.400000000001</v>
      </c>
      <c r="H647" s="98">
        <v>0.99359260615852396</v>
      </c>
    </row>
    <row r="648" spans="1:8" outlineLevel="7" x14ac:dyDescent="0.25">
      <c r="A648" s="96" t="s">
        <v>297</v>
      </c>
      <c r="B648" s="97" t="s">
        <v>711</v>
      </c>
      <c r="C648" s="97" t="s">
        <v>106</v>
      </c>
      <c r="D648" s="97" t="s">
        <v>341</v>
      </c>
      <c r="E648" s="97" t="s">
        <v>298</v>
      </c>
      <c r="F648" s="74">
        <v>2153.7000000000003</v>
      </c>
      <c r="G648" s="74">
        <v>873.4</v>
      </c>
      <c r="H648" s="98">
        <v>0.40553466128058685</v>
      </c>
    </row>
    <row r="649" spans="1:8" ht="25.5" outlineLevel="6" x14ac:dyDescent="0.25">
      <c r="A649" s="91" t="s">
        <v>184</v>
      </c>
      <c r="B649" s="92" t="s">
        <v>711</v>
      </c>
      <c r="C649" s="92" t="s">
        <v>106</v>
      </c>
      <c r="D649" s="92" t="s">
        <v>342</v>
      </c>
      <c r="E649" s="92"/>
      <c r="F649" s="93">
        <v>187.6</v>
      </c>
      <c r="G649" s="93">
        <v>20.3</v>
      </c>
      <c r="H649" s="94">
        <v>0.1082089552238806</v>
      </c>
    </row>
    <row r="650" spans="1:8" ht="25.5" outlineLevel="7" x14ac:dyDescent="0.25">
      <c r="A650" s="96" t="s">
        <v>155</v>
      </c>
      <c r="B650" s="97" t="s">
        <v>711</v>
      </c>
      <c r="C650" s="97" t="s">
        <v>106</v>
      </c>
      <c r="D650" s="97" t="s">
        <v>342</v>
      </c>
      <c r="E650" s="97" t="s">
        <v>156</v>
      </c>
      <c r="F650" s="74">
        <v>143.19999999999999</v>
      </c>
      <c r="G650" s="74">
        <v>3</v>
      </c>
      <c r="H650" s="98">
        <v>2.0949720670391064E-2</v>
      </c>
    </row>
    <row r="651" spans="1:8" outlineLevel="7" x14ac:dyDescent="0.25">
      <c r="A651" s="96" t="s">
        <v>297</v>
      </c>
      <c r="B651" s="97" t="s">
        <v>711</v>
      </c>
      <c r="C651" s="97" t="s">
        <v>106</v>
      </c>
      <c r="D651" s="97" t="s">
        <v>342</v>
      </c>
      <c r="E651" s="97" t="s">
        <v>298</v>
      </c>
      <c r="F651" s="74">
        <v>44.4</v>
      </c>
      <c r="G651" s="74">
        <v>17.3</v>
      </c>
      <c r="H651" s="98">
        <v>0.38963963963963966</v>
      </c>
    </row>
    <row r="652" spans="1:8" outlineLevel="6" x14ac:dyDescent="0.25">
      <c r="A652" s="91" t="s">
        <v>190</v>
      </c>
      <c r="B652" s="92" t="s">
        <v>711</v>
      </c>
      <c r="C652" s="92" t="s">
        <v>106</v>
      </c>
      <c r="D652" s="92" t="s">
        <v>343</v>
      </c>
      <c r="E652" s="92"/>
      <c r="F652" s="93">
        <v>550</v>
      </c>
      <c r="G652" s="93">
        <v>550</v>
      </c>
      <c r="H652" s="94">
        <v>1</v>
      </c>
    </row>
    <row r="653" spans="1:8" outlineLevel="7" x14ac:dyDescent="0.25">
      <c r="A653" s="96" t="s">
        <v>173</v>
      </c>
      <c r="B653" s="97" t="s">
        <v>711</v>
      </c>
      <c r="C653" s="97" t="s">
        <v>106</v>
      </c>
      <c r="D653" s="97" t="s">
        <v>343</v>
      </c>
      <c r="E653" s="97" t="s">
        <v>174</v>
      </c>
      <c r="F653" s="74">
        <v>550</v>
      </c>
      <c r="G653" s="74">
        <v>550</v>
      </c>
      <c r="H653" s="98">
        <v>1</v>
      </c>
    </row>
    <row r="654" spans="1:8" ht="25.5" outlineLevel="6" x14ac:dyDescent="0.25">
      <c r="A654" s="91" t="s">
        <v>344</v>
      </c>
      <c r="B654" s="92" t="s">
        <v>711</v>
      </c>
      <c r="C654" s="92" t="s">
        <v>106</v>
      </c>
      <c r="D654" s="92" t="s">
        <v>345</v>
      </c>
      <c r="E654" s="92"/>
      <c r="F654" s="93">
        <v>36743.599999999999</v>
      </c>
      <c r="G654" s="93">
        <v>24342.9</v>
      </c>
      <c r="H654" s="94">
        <v>0.66250721214034558</v>
      </c>
    </row>
    <row r="655" spans="1:8" ht="25.5" outlineLevel="7" x14ac:dyDescent="0.25">
      <c r="A655" s="91" t="s">
        <v>346</v>
      </c>
      <c r="B655" s="92" t="s">
        <v>711</v>
      </c>
      <c r="C655" s="92" t="s">
        <v>106</v>
      </c>
      <c r="D655" s="92" t="s">
        <v>347</v>
      </c>
      <c r="E655" s="92"/>
      <c r="F655" s="93">
        <v>36743.599999999999</v>
      </c>
      <c r="G655" s="93">
        <v>24342.9</v>
      </c>
      <c r="H655" s="94">
        <v>0.66250721214034558</v>
      </c>
    </row>
    <row r="656" spans="1:8" outlineLevel="7" x14ac:dyDescent="0.25">
      <c r="A656" s="96" t="s">
        <v>161</v>
      </c>
      <c r="B656" s="97" t="s">
        <v>711</v>
      </c>
      <c r="C656" s="97" t="s">
        <v>106</v>
      </c>
      <c r="D656" s="97" t="s">
        <v>347</v>
      </c>
      <c r="E656" s="97" t="s">
        <v>162</v>
      </c>
      <c r="F656" s="74">
        <v>28310.199999999997</v>
      </c>
      <c r="G656" s="74">
        <v>18601.400000000001</v>
      </c>
      <c r="H656" s="98">
        <v>0.65705646728034428</v>
      </c>
    </row>
    <row r="657" spans="1:8" outlineLevel="7" x14ac:dyDescent="0.25">
      <c r="A657" s="96" t="s">
        <v>297</v>
      </c>
      <c r="B657" s="97" t="s">
        <v>711</v>
      </c>
      <c r="C657" s="97" t="s">
        <v>106</v>
      </c>
      <c r="D657" s="97" t="s">
        <v>347</v>
      </c>
      <c r="E657" s="97" t="s">
        <v>298</v>
      </c>
      <c r="F657" s="74">
        <v>8433.4</v>
      </c>
      <c r="G657" s="74">
        <v>5741.5</v>
      </c>
      <c r="H657" s="98">
        <v>0.6808048948229658</v>
      </c>
    </row>
    <row r="658" spans="1:8" ht="25.5" outlineLevel="6" x14ac:dyDescent="0.25">
      <c r="A658" s="91" t="s">
        <v>701</v>
      </c>
      <c r="B658" s="92" t="s">
        <v>711</v>
      </c>
      <c r="C658" s="92" t="s">
        <v>106</v>
      </c>
      <c r="D658" s="92" t="s">
        <v>348</v>
      </c>
      <c r="E658" s="92"/>
      <c r="F658" s="93">
        <v>33607.599999999999</v>
      </c>
      <c r="G658" s="93">
        <v>31277.800000000003</v>
      </c>
      <c r="H658" s="94">
        <v>0.93067639462502538</v>
      </c>
    </row>
    <row r="659" spans="1:8" outlineLevel="7" x14ac:dyDescent="0.25">
      <c r="A659" s="91" t="s">
        <v>329</v>
      </c>
      <c r="B659" s="92" t="s">
        <v>711</v>
      </c>
      <c r="C659" s="92" t="s">
        <v>106</v>
      </c>
      <c r="D659" s="92" t="s">
        <v>349</v>
      </c>
      <c r="E659" s="92"/>
      <c r="F659" s="93">
        <v>1886</v>
      </c>
      <c r="G659" s="93">
        <v>1885.1000000000001</v>
      </c>
      <c r="H659" s="94">
        <v>0.99952279957582191</v>
      </c>
    </row>
    <row r="660" spans="1:8" outlineLevel="7" x14ac:dyDescent="0.25">
      <c r="A660" s="96" t="s">
        <v>161</v>
      </c>
      <c r="B660" s="97" t="s">
        <v>711</v>
      </c>
      <c r="C660" s="97" t="s">
        <v>106</v>
      </c>
      <c r="D660" s="97" t="s">
        <v>349</v>
      </c>
      <c r="E660" s="97" t="s">
        <v>162</v>
      </c>
      <c r="F660" s="74">
        <v>1716</v>
      </c>
      <c r="G660" s="74">
        <v>1715.2</v>
      </c>
      <c r="H660" s="98">
        <v>0.99953379953379951</v>
      </c>
    </row>
    <row r="661" spans="1:8" outlineLevel="7" x14ac:dyDescent="0.25">
      <c r="A661" s="96" t="s">
        <v>297</v>
      </c>
      <c r="B661" s="97" t="s">
        <v>711</v>
      </c>
      <c r="C661" s="97" t="s">
        <v>106</v>
      </c>
      <c r="D661" s="97" t="s">
        <v>349</v>
      </c>
      <c r="E661" s="97" t="s">
        <v>298</v>
      </c>
      <c r="F661" s="74">
        <v>170</v>
      </c>
      <c r="G661" s="74">
        <v>169.9</v>
      </c>
      <c r="H661" s="98">
        <v>0.99941176470588233</v>
      </c>
    </row>
    <row r="662" spans="1:8" ht="25.5" outlineLevel="7" x14ac:dyDescent="0.25">
      <c r="A662" s="91" t="s">
        <v>350</v>
      </c>
      <c r="B662" s="92" t="s">
        <v>711</v>
      </c>
      <c r="C662" s="92" t="s">
        <v>106</v>
      </c>
      <c r="D662" s="92" t="s">
        <v>351</v>
      </c>
      <c r="E662" s="92"/>
      <c r="F662" s="93">
        <v>4800</v>
      </c>
      <c r="G662" s="93">
        <v>4752.7</v>
      </c>
      <c r="H662" s="94">
        <v>0.99014583333333328</v>
      </c>
    </row>
    <row r="663" spans="1:8" outlineLevel="7" x14ac:dyDescent="0.25">
      <c r="A663" s="96" t="s">
        <v>161</v>
      </c>
      <c r="B663" s="97" t="s">
        <v>711</v>
      </c>
      <c r="C663" s="97" t="s">
        <v>106</v>
      </c>
      <c r="D663" s="97" t="s">
        <v>351</v>
      </c>
      <c r="E663" s="97" t="s">
        <v>162</v>
      </c>
      <c r="F663" s="74">
        <v>4800</v>
      </c>
      <c r="G663" s="74">
        <v>4752.7</v>
      </c>
      <c r="H663" s="98">
        <v>0.99014583333333328</v>
      </c>
    </row>
    <row r="664" spans="1:8" ht="25.5" outlineLevel="7" x14ac:dyDescent="0.25">
      <c r="A664" s="91" t="s">
        <v>352</v>
      </c>
      <c r="B664" s="92" t="s">
        <v>711</v>
      </c>
      <c r="C664" s="92" t="s">
        <v>106</v>
      </c>
      <c r="D664" s="92" t="s">
        <v>353</v>
      </c>
      <c r="E664" s="92"/>
      <c r="F664" s="93">
        <v>4769</v>
      </c>
      <c r="G664" s="93">
        <v>3771.3999999999996</v>
      </c>
      <c r="H664" s="94">
        <v>0.79081568462990137</v>
      </c>
    </row>
    <row r="665" spans="1:8" outlineLevel="7" x14ac:dyDescent="0.25">
      <c r="A665" s="96" t="s">
        <v>161</v>
      </c>
      <c r="B665" s="97" t="s">
        <v>711</v>
      </c>
      <c r="C665" s="97" t="s">
        <v>106</v>
      </c>
      <c r="D665" s="97" t="s">
        <v>353</v>
      </c>
      <c r="E665" s="97" t="s">
        <v>162</v>
      </c>
      <c r="F665" s="74">
        <v>3541.5</v>
      </c>
      <c r="G665" s="74">
        <v>2867.6</v>
      </c>
      <c r="H665" s="98">
        <v>0.80971339827756594</v>
      </c>
    </row>
    <row r="666" spans="1:8" outlineLevel="7" x14ac:dyDescent="0.25">
      <c r="A666" s="96" t="s">
        <v>297</v>
      </c>
      <c r="B666" s="97" t="s">
        <v>711</v>
      </c>
      <c r="C666" s="97" t="s">
        <v>106</v>
      </c>
      <c r="D666" s="97" t="s">
        <v>353</v>
      </c>
      <c r="E666" s="97" t="s">
        <v>298</v>
      </c>
      <c r="F666" s="74">
        <v>1227.5</v>
      </c>
      <c r="G666" s="74">
        <v>903.8</v>
      </c>
      <c r="H666" s="98">
        <v>0.73629327902240327</v>
      </c>
    </row>
    <row r="667" spans="1:8" ht="38.25" outlineLevel="7" x14ac:dyDescent="0.25">
      <c r="A667" s="91" t="s">
        <v>165</v>
      </c>
      <c r="B667" s="92" t="s">
        <v>711</v>
      </c>
      <c r="C667" s="92" t="s">
        <v>106</v>
      </c>
      <c r="D667" s="92" t="s">
        <v>354</v>
      </c>
      <c r="E667" s="92"/>
      <c r="F667" s="93">
        <v>10067.5</v>
      </c>
      <c r="G667" s="93">
        <v>8941</v>
      </c>
      <c r="H667" s="94">
        <v>0.88810528929724364</v>
      </c>
    </row>
    <row r="668" spans="1:8" ht="25.5" outlineLevel="7" x14ac:dyDescent="0.25">
      <c r="A668" s="96" t="s">
        <v>155</v>
      </c>
      <c r="B668" s="97" t="s">
        <v>711</v>
      </c>
      <c r="C668" s="97" t="s">
        <v>106</v>
      </c>
      <c r="D668" s="97" t="s">
        <v>354</v>
      </c>
      <c r="E668" s="97" t="s">
        <v>156</v>
      </c>
      <c r="F668" s="74">
        <v>3802</v>
      </c>
      <c r="G668" s="74">
        <v>3738.7</v>
      </c>
      <c r="H668" s="98">
        <v>0.98335086796422932</v>
      </c>
    </row>
    <row r="669" spans="1:8" outlineLevel="7" x14ac:dyDescent="0.25">
      <c r="A669" s="96" t="s">
        <v>297</v>
      </c>
      <c r="B669" s="97" t="s">
        <v>711</v>
      </c>
      <c r="C669" s="97" t="s">
        <v>106</v>
      </c>
      <c r="D669" s="97" t="s">
        <v>712</v>
      </c>
      <c r="E669" s="97" t="s">
        <v>298</v>
      </c>
      <c r="F669" s="74">
        <v>6265.5</v>
      </c>
      <c r="G669" s="74">
        <v>5202.3</v>
      </c>
      <c r="H669" s="98">
        <v>0.83030883409145317</v>
      </c>
    </row>
    <row r="670" spans="1:8" ht="25.5" outlineLevel="7" x14ac:dyDescent="0.25">
      <c r="A670" s="91" t="s">
        <v>355</v>
      </c>
      <c r="B670" s="92" t="s">
        <v>711</v>
      </c>
      <c r="C670" s="92" t="s">
        <v>106</v>
      </c>
      <c r="D670" s="92" t="s">
        <v>356</v>
      </c>
      <c r="E670" s="92"/>
      <c r="F670" s="93">
        <v>7336.9</v>
      </c>
      <c r="G670" s="93">
        <v>7186.2000000000007</v>
      </c>
      <c r="H670" s="94">
        <v>0.97945998991399652</v>
      </c>
    </row>
    <row r="671" spans="1:8" outlineLevel="7" x14ac:dyDescent="0.25">
      <c r="A671" s="96" t="s">
        <v>161</v>
      </c>
      <c r="B671" s="97" t="s">
        <v>711</v>
      </c>
      <c r="C671" s="97" t="s">
        <v>106</v>
      </c>
      <c r="D671" s="97" t="s">
        <v>356</v>
      </c>
      <c r="E671" s="97" t="s">
        <v>162</v>
      </c>
      <c r="F671" s="74">
        <v>7037.7</v>
      </c>
      <c r="G671" s="74">
        <v>6939.6</v>
      </c>
      <c r="H671" s="98">
        <v>0.98606078690481269</v>
      </c>
    </row>
    <row r="672" spans="1:8" outlineLevel="7" x14ac:dyDescent="0.25">
      <c r="A672" s="96" t="s">
        <v>297</v>
      </c>
      <c r="B672" s="97" t="s">
        <v>711</v>
      </c>
      <c r="C672" s="97" t="s">
        <v>106</v>
      </c>
      <c r="D672" s="97" t="s">
        <v>356</v>
      </c>
      <c r="E672" s="97" t="s">
        <v>298</v>
      </c>
      <c r="F672" s="74">
        <v>299.2</v>
      </c>
      <c r="G672" s="74">
        <v>246.6</v>
      </c>
      <c r="H672" s="98">
        <v>0.82419786096256686</v>
      </c>
    </row>
    <row r="673" spans="1:8" ht="25.5" outlineLevel="7" x14ac:dyDescent="0.25">
      <c r="A673" s="91" t="s">
        <v>357</v>
      </c>
      <c r="B673" s="92" t="s">
        <v>711</v>
      </c>
      <c r="C673" s="92" t="s">
        <v>106</v>
      </c>
      <c r="D673" s="92" t="s">
        <v>358</v>
      </c>
      <c r="E673" s="92"/>
      <c r="F673" s="93">
        <v>4276.6000000000004</v>
      </c>
      <c r="G673" s="93">
        <v>4276.6000000000004</v>
      </c>
      <c r="H673" s="94">
        <v>1</v>
      </c>
    </row>
    <row r="674" spans="1:8" outlineLevel="7" x14ac:dyDescent="0.25">
      <c r="A674" s="96" t="s">
        <v>161</v>
      </c>
      <c r="B674" s="97" t="s">
        <v>711</v>
      </c>
      <c r="C674" s="97" t="s">
        <v>106</v>
      </c>
      <c r="D674" s="97" t="s">
        <v>358</v>
      </c>
      <c r="E674" s="97" t="s">
        <v>162</v>
      </c>
      <c r="F674" s="74">
        <v>4276.6000000000004</v>
      </c>
      <c r="G674" s="74">
        <v>4276.6000000000004</v>
      </c>
      <c r="H674" s="98">
        <v>1</v>
      </c>
    </row>
    <row r="675" spans="1:8" ht="38.25" outlineLevel="7" x14ac:dyDescent="0.25">
      <c r="A675" s="91" t="s">
        <v>359</v>
      </c>
      <c r="B675" s="92" t="s">
        <v>711</v>
      </c>
      <c r="C675" s="92" t="s">
        <v>106</v>
      </c>
      <c r="D675" s="92" t="s">
        <v>360</v>
      </c>
      <c r="E675" s="92"/>
      <c r="F675" s="93">
        <v>471.6</v>
      </c>
      <c r="G675" s="93">
        <v>464.8</v>
      </c>
      <c r="H675" s="94">
        <v>0.98558100084817635</v>
      </c>
    </row>
    <row r="676" spans="1:8" outlineLevel="7" x14ac:dyDescent="0.25">
      <c r="A676" s="96" t="s">
        <v>161</v>
      </c>
      <c r="B676" s="97" t="s">
        <v>711</v>
      </c>
      <c r="C676" s="97" t="s">
        <v>106</v>
      </c>
      <c r="D676" s="97" t="s">
        <v>360</v>
      </c>
      <c r="E676" s="97" t="s">
        <v>162</v>
      </c>
      <c r="F676" s="74">
        <v>471.6</v>
      </c>
      <c r="G676" s="74">
        <v>464.8</v>
      </c>
      <c r="H676" s="98">
        <v>0.98558100084817635</v>
      </c>
    </row>
    <row r="677" spans="1:8" outlineLevel="5" x14ac:dyDescent="0.25">
      <c r="A677" s="91" t="s">
        <v>200</v>
      </c>
      <c r="B677" s="92" t="s">
        <v>711</v>
      </c>
      <c r="C677" s="92" t="s">
        <v>106</v>
      </c>
      <c r="D677" s="92" t="s">
        <v>361</v>
      </c>
      <c r="E677" s="92"/>
      <c r="F677" s="93">
        <v>737323.9</v>
      </c>
      <c r="G677" s="93">
        <v>713940.9</v>
      </c>
      <c r="H677" s="94">
        <v>0.96828666478870418</v>
      </c>
    </row>
    <row r="678" spans="1:8" ht="38.25" outlineLevel="6" x14ac:dyDescent="0.25">
      <c r="A678" s="99" t="s">
        <v>362</v>
      </c>
      <c r="B678" s="92" t="s">
        <v>711</v>
      </c>
      <c r="C678" s="92" t="s">
        <v>106</v>
      </c>
      <c r="D678" s="92" t="s">
        <v>363</v>
      </c>
      <c r="E678" s="92"/>
      <c r="F678" s="93">
        <v>735552.9</v>
      </c>
      <c r="G678" s="93">
        <v>712216.8</v>
      </c>
      <c r="H678" s="94">
        <v>0.96827406975079566</v>
      </c>
    </row>
    <row r="679" spans="1:8" ht="25.5" outlineLevel="7" x14ac:dyDescent="0.25">
      <c r="A679" s="96" t="s">
        <v>155</v>
      </c>
      <c r="B679" s="97" t="s">
        <v>711</v>
      </c>
      <c r="C679" s="97" t="s">
        <v>106</v>
      </c>
      <c r="D679" s="97" t="s">
        <v>363</v>
      </c>
      <c r="E679" s="97" t="s">
        <v>156</v>
      </c>
      <c r="F679" s="74">
        <v>619598.9</v>
      </c>
      <c r="G679" s="74">
        <v>599195</v>
      </c>
      <c r="H679" s="98">
        <v>0.96706917975483808</v>
      </c>
    </row>
    <row r="680" spans="1:8" outlineLevel="7" x14ac:dyDescent="0.25">
      <c r="A680" s="96" t="s">
        <v>161</v>
      </c>
      <c r="B680" s="97" t="s">
        <v>711</v>
      </c>
      <c r="C680" s="97" t="s">
        <v>106</v>
      </c>
      <c r="D680" s="97" t="s">
        <v>363</v>
      </c>
      <c r="E680" s="97" t="s">
        <v>162</v>
      </c>
      <c r="F680" s="74">
        <v>9454</v>
      </c>
      <c r="G680" s="74">
        <v>9454</v>
      </c>
      <c r="H680" s="98">
        <v>1</v>
      </c>
    </row>
    <row r="681" spans="1:8" outlineLevel="7" x14ac:dyDescent="0.25">
      <c r="A681" s="96" t="s">
        <v>297</v>
      </c>
      <c r="B681" s="97" t="s">
        <v>711</v>
      </c>
      <c r="C681" s="97" t="s">
        <v>106</v>
      </c>
      <c r="D681" s="97" t="s">
        <v>363</v>
      </c>
      <c r="E681" s="97" t="s">
        <v>298</v>
      </c>
      <c r="F681" s="74">
        <v>106500</v>
      </c>
      <c r="G681" s="74">
        <v>103567.8</v>
      </c>
      <c r="H681" s="98">
        <v>0.97246760563380286</v>
      </c>
    </row>
    <row r="682" spans="1:8" ht="25.5" outlineLevel="6" x14ac:dyDescent="0.25">
      <c r="A682" s="99" t="s">
        <v>364</v>
      </c>
      <c r="B682" s="92" t="s">
        <v>711</v>
      </c>
      <c r="C682" s="92" t="s">
        <v>106</v>
      </c>
      <c r="D682" s="92" t="s">
        <v>365</v>
      </c>
      <c r="E682" s="92"/>
      <c r="F682" s="93">
        <v>1771</v>
      </c>
      <c r="G682" s="93">
        <v>1724.1</v>
      </c>
      <c r="H682" s="94">
        <v>0.97351778656126475</v>
      </c>
    </row>
    <row r="683" spans="1:8" outlineLevel="7" x14ac:dyDescent="0.25">
      <c r="A683" s="96" t="s">
        <v>161</v>
      </c>
      <c r="B683" s="97" t="s">
        <v>711</v>
      </c>
      <c r="C683" s="97" t="s">
        <v>106</v>
      </c>
      <c r="D683" s="97" t="s">
        <v>365</v>
      </c>
      <c r="E683" s="97" t="s">
        <v>162</v>
      </c>
      <c r="F683" s="74">
        <v>1001.3000000000001</v>
      </c>
      <c r="G683" s="74">
        <v>982.8</v>
      </c>
      <c r="H683" s="98">
        <v>0.98152401877559159</v>
      </c>
    </row>
    <row r="684" spans="1:8" outlineLevel="7" x14ac:dyDescent="0.25">
      <c r="A684" s="96" t="s">
        <v>157</v>
      </c>
      <c r="B684" s="97" t="s">
        <v>711</v>
      </c>
      <c r="C684" s="97" t="s">
        <v>106</v>
      </c>
      <c r="D684" s="97" t="s">
        <v>365</v>
      </c>
      <c r="E684" s="97" t="s">
        <v>158</v>
      </c>
      <c r="F684" s="74">
        <v>512.9</v>
      </c>
      <c r="G684" s="74">
        <v>503.2</v>
      </c>
      <c r="H684" s="98">
        <v>0.98108793137063754</v>
      </c>
    </row>
    <row r="685" spans="1:8" outlineLevel="7" x14ac:dyDescent="0.25">
      <c r="A685" s="96" t="s">
        <v>297</v>
      </c>
      <c r="B685" s="97" t="s">
        <v>711</v>
      </c>
      <c r="C685" s="97" t="s">
        <v>106</v>
      </c>
      <c r="D685" s="97" t="s">
        <v>365</v>
      </c>
      <c r="E685" s="97" t="s">
        <v>298</v>
      </c>
      <c r="F685" s="74">
        <v>256.8</v>
      </c>
      <c r="G685" s="74">
        <v>238.1</v>
      </c>
      <c r="H685" s="98">
        <v>0.92718068535825537</v>
      </c>
    </row>
    <row r="686" spans="1:8" ht="25.5" outlineLevel="5" x14ac:dyDescent="0.25">
      <c r="A686" s="91" t="s">
        <v>366</v>
      </c>
      <c r="B686" s="92" t="s">
        <v>711</v>
      </c>
      <c r="C686" s="92" t="s">
        <v>106</v>
      </c>
      <c r="D686" s="92" t="s">
        <v>367</v>
      </c>
      <c r="E686" s="92"/>
      <c r="F686" s="93">
        <v>49075</v>
      </c>
      <c r="G686" s="93">
        <v>47517.3</v>
      </c>
      <c r="H686" s="94">
        <v>0.96825878757004591</v>
      </c>
    </row>
    <row r="687" spans="1:8" ht="25.5" outlineLevel="6" x14ac:dyDescent="0.25">
      <c r="A687" s="91" t="s">
        <v>368</v>
      </c>
      <c r="B687" s="92" t="s">
        <v>711</v>
      </c>
      <c r="C687" s="92" t="s">
        <v>106</v>
      </c>
      <c r="D687" s="92" t="s">
        <v>369</v>
      </c>
      <c r="E687" s="92"/>
      <c r="F687" s="93">
        <v>49075</v>
      </c>
      <c r="G687" s="93">
        <v>47517.3</v>
      </c>
      <c r="H687" s="94">
        <v>0.96825878757004591</v>
      </c>
    </row>
    <row r="688" spans="1:8" ht="25.5" outlineLevel="7" x14ac:dyDescent="0.25">
      <c r="A688" s="96" t="s">
        <v>155</v>
      </c>
      <c r="B688" s="97" t="s">
        <v>711</v>
      </c>
      <c r="C688" s="97" t="s">
        <v>106</v>
      </c>
      <c r="D688" s="97" t="s">
        <v>369</v>
      </c>
      <c r="E688" s="97" t="s">
        <v>156</v>
      </c>
      <c r="F688" s="74">
        <v>41341.1</v>
      </c>
      <c r="G688" s="74">
        <v>40080.9</v>
      </c>
      <c r="H688" s="98">
        <v>0.96951701817319813</v>
      </c>
    </row>
    <row r="689" spans="1:8" outlineLevel="7" x14ac:dyDescent="0.25">
      <c r="A689" s="96" t="s">
        <v>297</v>
      </c>
      <c r="B689" s="97" t="s">
        <v>711</v>
      </c>
      <c r="C689" s="97" t="s">
        <v>106</v>
      </c>
      <c r="D689" s="97" t="s">
        <v>369</v>
      </c>
      <c r="E689" s="97" t="s">
        <v>298</v>
      </c>
      <c r="F689" s="74">
        <v>7733.9</v>
      </c>
      <c r="G689" s="74">
        <v>7436.4</v>
      </c>
      <c r="H689" s="98">
        <v>0.96153299111703017</v>
      </c>
    </row>
    <row r="690" spans="1:8" outlineLevel="4" x14ac:dyDescent="0.25">
      <c r="A690" s="91" t="s">
        <v>412</v>
      </c>
      <c r="B690" s="92" t="s">
        <v>711</v>
      </c>
      <c r="C690" s="92" t="s">
        <v>106</v>
      </c>
      <c r="D690" s="92" t="s">
        <v>413</v>
      </c>
      <c r="E690" s="92"/>
      <c r="F690" s="93">
        <v>10840.8</v>
      </c>
      <c r="G690" s="93">
        <v>10540.300000000001</v>
      </c>
      <c r="H690" s="94">
        <v>0.97228064349494514</v>
      </c>
    </row>
    <row r="691" spans="1:8" outlineLevel="5" x14ac:dyDescent="0.25">
      <c r="A691" s="91" t="s">
        <v>167</v>
      </c>
      <c r="B691" s="92" t="s">
        <v>711</v>
      </c>
      <c r="C691" s="92" t="s">
        <v>106</v>
      </c>
      <c r="D691" s="92" t="s">
        <v>416</v>
      </c>
      <c r="E691" s="92"/>
      <c r="F691" s="93">
        <v>10840.8</v>
      </c>
      <c r="G691" s="93">
        <v>10540.300000000001</v>
      </c>
      <c r="H691" s="94">
        <v>0.97228064349494514</v>
      </c>
    </row>
    <row r="692" spans="1:8" outlineLevel="6" x14ac:dyDescent="0.25">
      <c r="A692" s="91" t="s">
        <v>170</v>
      </c>
      <c r="B692" s="92" t="s">
        <v>711</v>
      </c>
      <c r="C692" s="92" t="s">
        <v>106</v>
      </c>
      <c r="D692" s="92" t="s">
        <v>417</v>
      </c>
      <c r="E692" s="92"/>
      <c r="F692" s="93">
        <v>3629.599999999999</v>
      </c>
      <c r="G692" s="93">
        <v>3611.6000000000004</v>
      </c>
      <c r="H692" s="94">
        <v>0.99504077584306849</v>
      </c>
    </row>
    <row r="693" spans="1:8" outlineLevel="7" x14ac:dyDescent="0.25">
      <c r="A693" s="96" t="s">
        <v>161</v>
      </c>
      <c r="B693" s="97" t="s">
        <v>711</v>
      </c>
      <c r="C693" s="97" t="s">
        <v>106</v>
      </c>
      <c r="D693" s="97" t="s">
        <v>417</v>
      </c>
      <c r="E693" s="97" t="s">
        <v>162</v>
      </c>
      <c r="F693" s="74">
        <v>3493.2999999999988</v>
      </c>
      <c r="G693" s="74">
        <v>3475.3</v>
      </c>
      <c r="H693" s="98">
        <v>0.99484727907709081</v>
      </c>
    </row>
    <row r="694" spans="1:8" outlineLevel="7" x14ac:dyDescent="0.25">
      <c r="A694" s="96" t="s">
        <v>297</v>
      </c>
      <c r="B694" s="97" t="s">
        <v>711</v>
      </c>
      <c r="C694" s="97" t="s">
        <v>106</v>
      </c>
      <c r="D694" s="97" t="s">
        <v>417</v>
      </c>
      <c r="E694" s="97" t="s">
        <v>298</v>
      </c>
      <c r="F694" s="74">
        <v>136.30000000000001</v>
      </c>
      <c r="G694" s="74">
        <v>136.30000000000001</v>
      </c>
      <c r="H694" s="98">
        <v>1</v>
      </c>
    </row>
    <row r="695" spans="1:8" outlineLevel="6" x14ac:dyDescent="0.25">
      <c r="A695" s="91" t="s">
        <v>159</v>
      </c>
      <c r="B695" s="92" t="s">
        <v>711</v>
      </c>
      <c r="C695" s="92" t="s">
        <v>106</v>
      </c>
      <c r="D695" s="92" t="s">
        <v>418</v>
      </c>
      <c r="E695" s="92"/>
      <c r="F695" s="93">
        <v>5371.9</v>
      </c>
      <c r="G695" s="93">
        <v>5169.0999999999995</v>
      </c>
      <c r="H695" s="94">
        <v>0.96224799419199902</v>
      </c>
    </row>
    <row r="696" spans="1:8" outlineLevel="7" x14ac:dyDescent="0.25">
      <c r="A696" s="96" t="s">
        <v>161</v>
      </c>
      <c r="B696" s="97" t="s">
        <v>711</v>
      </c>
      <c r="C696" s="97" t="s">
        <v>106</v>
      </c>
      <c r="D696" s="97" t="s">
        <v>418</v>
      </c>
      <c r="E696" s="97" t="s">
        <v>162</v>
      </c>
      <c r="F696" s="74">
        <v>4668</v>
      </c>
      <c r="G696" s="74">
        <v>4474.2</v>
      </c>
      <c r="H696" s="98">
        <v>0.95848329048843184</v>
      </c>
    </row>
    <row r="697" spans="1:8" outlineLevel="7" x14ac:dyDescent="0.25">
      <c r="A697" s="96" t="s">
        <v>297</v>
      </c>
      <c r="B697" s="97" t="s">
        <v>711</v>
      </c>
      <c r="C697" s="97" t="s">
        <v>106</v>
      </c>
      <c r="D697" s="97" t="s">
        <v>418</v>
      </c>
      <c r="E697" s="97" t="s">
        <v>298</v>
      </c>
      <c r="F697" s="74">
        <v>703.90000000000009</v>
      </c>
      <c r="G697" s="74">
        <v>694.9</v>
      </c>
      <c r="H697" s="98">
        <v>0.98721409291092466</v>
      </c>
    </row>
    <row r="698" spans="1:8" outlineLevel="6" x14ac:dyDescent="0.25">
      <c r="A698" s="91" t="s">
        <v>175</v>
      </c>
      <c r="B698" s="92" t="s">
        <v>711</v>
      </c>
      <c r="C698" s="92" t="s">
        <v>106</v>
      </c>
      <c r="D698" s="92" t="s">
        <v>419</v>
      </c>
      <c r="E698" s="92"/>
      <c r="F698" s="93">
        <v>1839.3000000000002</v>
      </c>
      <c r="G698" s="93">
        <v>1759.6</v>
      </c>
      <c r="H698" s="94">
        <v>0.95666829772195927</v>
      </c>
    </row>
    <row r="699" spans="1:8" outlineLevel="7" x14ac:dyDescent="0.25">
      <c r="A699" s="96" t="s">
        <v>161</v>
      </c>
      <c r="B699" s="97" t="s">
        <v>711</v>
      </c>
      <c r="C699" s="97" t="s">
        <v>106</v>
      </c>
      <c r="D699" s="97" t="s">
        <v>419</v>
      </c>
      <c r="E699" s="97" t="s">
        <v>162</v>
      </c>
      <c r="F699" s="74">
        <v>1839.3000000000002</v>
      </c>
      <c r="G699" s="74">
        <v>1759.6</v>
      </c>
      <c r="H699" s="98">
        <v>0.95666829772195927</v>
      </c>
    </row>
    <row r="700" spans="1:8" outlineLevel="4" x14ac:dyDescent="0.25">
      <c r="A700" s="91" t="s">
        <v>423</v>
      </c>
      <c r="B700" s="92" t="s">
        <v>711</v>
      </c>
      <c r="C700" s="92" t="s">
        <v>106</v>
      </c>
      <c r="D700" s="92" t="s">
        <v>424</v>
      </c>
      <c r="E700" s="92"/>
      <c r="F700" s="93">
        <v>2549.6</v>
      </c>
      <c r="G700" s="93">
        <v>2184.4</v>
      </c>
      <c r="H700" s="94">
        <v>0.8567618449952934</v>
      </c>
    </row>
    <row r="701" spans="1:8" outlineLevel="5" x14ac:dyDescent="0.25">
      <c r="A701" s="91" t="s">
        <v>167</v>
      </c>
      <c r="B701" s="92" t="s">
        <v>711</v>
      </c>
      <c r="C701" s="92" t="s">
        <v>106</v>
      </c>
      <c r="D701" s="92" t="s">
        <v>425</v>
      </c>
      <c r="E701" s="92"/>
      <c r="F701" s="93">
        <v>2549.6</v>
      </c>
      <c r="G701" s="93">
        <v>2184.4</v>
      </c>
      <c r="H701" s="94">
        <v>0.8567618449952934</v>
      </c>
    </row>
    <row r="702" spans="1:8" outlineLevel="6" x14ac:dyDescent="0.25">
      <c r="A702" s="91" t="s">
        <v>153</v>
      </c>
      <c r="B702" s="92" t="s">
        <v>711</v>
      </c>
      <c r="C702" s="92" t="s">
        <v>106</v>
      </c>
      <c r="D702" s="92" t="s">
        <v>426</v>
      </c>
      <c r="E702" s="92"/>
      <c r="F702" s="93">
        <v>72.2</v>
      </c>
      <c r="G702" s="93">
        <v>0</v>
      </c>
      <c r="H702" s="94">
        <v>0</v>
      </c>
    </row>
    <row r="703" spans="1:8" ht="25.5" outlineLevel="7" x14ac:dyDescent="0.25">
      <c r="A703" s="96" t="s">
        <v>155</v>
      </c>
      <c r="B703" s="97" t="s">
        <v>711</v>
      </c>
      <c r="C703" s="97" t="s">
        <v>106</v>
      </c>
      <c r="D703" s="97" t="s">
        <v>426</v>
      </c>
      <c r="E703" s="97" t="s">
        <v>156</v>
      </c>
      <c r="F703" s="74">
        <v>52.2</v>
      </c>
      <c r="G703" s="74">
        <v>0</v>
      </c>
      <c r="H703" s="98">
        <v>0</v>
      </c>
    </row>
    <row r="704" spans="1:8" outlineLevel="7" x14ac:dyDescent="0.25">
      <c r="A704" s="96" t="s">
        <v>297</v>
      </c>
      <c r="B704" s="97" t="s">
        <v>711</v>
      </c>
      <c r="C704" s="97" t="s">
        <v>106</v>
      </c>
      <c r="D704" s="97" t="s">
        <v>426</v>
      </c>
      <c r="E704" s="97" t="s">
        <v>298</v>
      </c>
      <c r="F704" s="74">
        <v>20</v>
      </c>
      <c r="G704" s="74">
        <v>0</v>
      </c>
      <c r="H704" s="98">
        <v>0</v>
      </c>
    </row>
    <row r="705" spans="1:8" outlineLevel="6" x14ac:dyDescent="0.25">
      <c r="A705" s="91" t="s">
        <v>159</v>
      </c>
      <c r="B705" s="92" t="s">
        <v>711</v>
      </c>
      <c r="C705" s="92" t="s">
        <v>106</v>
      </c>
      <c r="D705" s="92" t="s">
        <v>427</v>
      </c>
      <c r="E705" s="92"/>
      <c r="F705" s="93">
        <v>2477.4</v>
      </c>
      <c r="G705" s="93">
        <v>2184.4</v>
      </c>
      <c r="H705" s="94">
        <v>0.88173084685557435</v>
      </c>
    </row>
    <row r="706" spans="1:8" outlineLevel="7" x14ac:dyDescent="0.25">
      <c r="A706" s="96" t="s">
        <v>157</v>
      </c>
      <c r="B706" s="97" t="s">
        <v>711</v>
      </c>
      <c r="C706" s="97" t="s">
        <v>106</v>
      </c>
      <c r="D706" s="97" t="s">
        <v>427</v>
      </c>
      <c r="E706" s="97" t="s">
        <v>158</v>
      </c>
      <c r="F706" s="74">
        <v>2052.4</v>
      </c>
      <c r="G706" s="74">
        <v>2046.4</v>
      </c>
      <c r="H706" s="98">
        <v>0.99707659325667508</v>
      </c>
    </row>
    <row r="707" spans="1:8" outlineLevel="7" x14ac:dyDescent="0.25">
      <c r="A707" s="96" t="s">
        <v>297</v>
      </c>
      <c r="B707" s="97" t="s">
        <v>711</v>
      </c>
      <c r="C707" s="97" t="s">
        <v>106</v>
      </c>
      <c r="D707" s="97" t="s">
        <v>427</v>
      </c>
      <c r="E707" s="97" t="s">
        <v>298</v>
      </c>
      <c r="F707" s="74">
        <v>425</v>
      </c>
      <c r="G707" s="74">
        <v>138</v>
      </c>
      <c r="H707" s="98">
        <v>0.32470588235294118</v>
      </c>
    </row>
    <row r="708" spans="1:8" s="123" customFormat="1" ht="38.25" outlineLevel="3" x14ac:dyDescent="0.25">
      <c r="A708" s="91" t="s">
        <v>546</v>
      </c>
      <c r="B708" s="92" t="s">
        <v>711</v>
      </c>
      <c r="C708" s="92" t="s">
        <v>106</v>
      </c>
      <c r="D708" s="92" t="s">
        <v>547</v>
      </c>
      <c r="E708" s="92"/>
      <c r="F708" s="93">
        <v>442</v>
      </c>
      <c r="G708" s="93">
        <v>386.3</v>
      </c>
      <c r="H708" s="94">
        <v>0.87398190045248869</v>
      </c>
    </row>
    <row r="709" spans="1:8" s="123" customFormat="1" ht="25.5" outlineLevel="4" x14ac:dyDescent="0.25">
      <c r="A709" s="91" t="s">
        <v>548</v>
      </c>
      <c r="B709" s="92" t="s">
        <v>711</v>
      </c>
      <c r="C709" s="92" t="s">
        <v>106</v>
      </c>
      <c r="D709" s="92" t="s">
        <v>549</v>
      </c>
      <c r="E709" s="92"/>
      <c r="F709" s="93">
        <v>442</v>
      </c>
      <c r="G709" s="93">
        <v>386.3</v>
      </c>
      <c r="H709" s="94">
        <v>0.87398190045248869</v>
      </c>
    </row>
    <row r="710" spans="1:8" s="123" customFormat="1" outlineLevel="6" x14ac:dyDescent="0.25">
      <c r="A710" s="91" t="s">
        <v>167</v>
      </c>
      <c r="B710" s="92" t="s">
        <v>711</v>
      </c>
      <c r="C710" s="92" t="s">
        <v>106</v>
      </c>
      <c r="D710" s="92" t="s">
        <v>550</v>
      </c>
      <c r="E710" s="92"/>
      <c r="F710" s="93">
        <v>442</v>
      </c>
      <c r="G710" s="93">
        <v>386.3</v>
      </c>
      <c r="H710" s="94">
        <v>0.87398190045248869</v>
      </c>
    </row>
    <row r="711" spans="1:8" outlineLevel="6" x14ac:dyDescent="0.25">
      <c r="A711" s="91" t="s">
        <v>175</v>
      </c>
      <c r="B711" s="92" t="s">
        <v>711</v>
      </c>
      <c r="C711" s="92" t="s">
        <v>106</v>
      </c>
      <c r="D711" s="92" t="s">
        <v>551</v>
      </c>
      <c r="E711" s="92"/>
      <c r="F711" s="93">
        <v>126.39999999999998</v>
      </c>
      <c r="G711" s="93">
        <v>126.3</v>
      </c>
      <c r="H711" s="94">
        <v>0.99920886075949378</v>
      </c>
    </row>
    <row r="712" spans="1:8" outlineLevel="7" x14ac:dyDescent="0.25">
      <c r="A712" s="96" t="s">
        <v>161</v>
      </c>
      <c r="B712" s="97" t="s">
        <v>711</v>
      </c>
      <c r="C712" s="97" t="s">
        <v>106</v>
      </c>
      <c r="D712" s="97" t="s">
        <v>551</v>
      </c>
      <c r="E712" s="97" t="s">
        <v>162</v>
      </c>
      <c r="F712" s="74">
        <v>126.39999999999998</v>
      </c>
      <c r="G712" s="74">
        <v>126.3</v>
      </c>
      <c r="H712" s="98">
        <v>0.99920886075949378</v>
      </c>
    </row>
    <row r="713" spans="1:8" s="123" customFormat="1" outlineLevel="7" x14ac:dyDescent="0.25">
      <c r="A713" s="91" t="s">
        <v>163</v>
      </c>
      <c r="B713" s="92" t="s">
        <v>711</v>
      </c>
      <c r="C713" s="92" t="s">
        <v>106</v>
      </c>
      <c r="D713" s="92" t="s">
        <v>552</v>
      </c>
      <c r="E713" s="92"/>
      <c r="F713" s="93">
        <v>315.60000000000002</v>
      </c>
      <c r="G713" s="93">
        <v>260</v>
      </c>
      <c r="H713" s="94">
        <v>0.82382762991128</v>
      </c>
    </row>
    <row r="714" spans="1:8" s="123" customFormat="1" outlineLevel="7" x14ac:dyDescent="0.25">
      <c r="A714" s="91" t="s">
        <v>329</v>
      </c>
      <c r="B714" s="92" t="s">
        <v>711</v>
      </c>
      <c r="C714" s="92" t="s">
        <v>106</v>
      </c>
      <c r="D714" s="92" t="s">
        <v>553</v>
      </c>
      <c r="E714" s="92"/>
      <c r="F714" s="93">
        <v>315.60000000000002</v>
      </c>
      <c r="G714" s="93">
        <v>260</v>
      </c>
      <c r="H714" s="94">
        <v>0.82382762991128</v>
      </c>
    </row>
    <row r="715" spans="1:8" outlineLevel="3" x14ac:dyDescent="0.25">
      <c r="A715" s="96" t="s">
        <v>161</v>
      </c>
      <c r="B715" s="97" t="s">
        <v>711</v>
      </c>
      <c r="C715" s="97" t="s">
        <v>106</v>
      </c>
      <c r="D715" s="97" t="s">
        <v>553</v>
      </c>
      <c r="E715" s="97" t="s">
        <v>162</v>
      </c>
      <c r="F715" s="74">
        <v>315.60000000000002</v>
      </c>
      <c r="G715" s="74">
        <v>260</v>
      </c>
      <c r="H715" s="98">
        <v>0.82382762991128</v>
      </c>
    </row>
    <row r="716" spans="1:8" ht="25.5" outlineLevel="3" x14ac:dyDescent="0.25">
      <c r="A716" s="91" t="s">
        <v>582</v>
      </c>
      <c r="B716" s="92" t="s">
        <v>711</v>
      </c>
      <c r="C716" s="92" t="s">
        <v>106</v>
      </c>
      <c r="D716" s="92" t="s">
        <v>583</v>
      </c>
      <c r="E716" s="92"/>
      <c r="F716" s="93">
        <v>80545.399999999994</v>
      </c>
      <c r="G716" s="93">
        <v>78617.7</v>
      </c>
      <c r="H716" s="94">
        <v>0.97606691381506583</v>
      </c>
    </row>
    <row r="717" spans="1:8" ht="25.5" outlineLevel="4" x14ac:dyDescent="0.25">
      <c r="A717" s="91" t="s">
        <v>584</v>
      </c>
      <c r="B717" s="92" t="s">
        <v>711</v>
      </c>
      <c r="C717" s="92" t="s">
        <v>106</v>
      </c>
      <c r="D717" s="92" t="s">
        <v>585</v>
      </c>
      <c r="E717" s="92"/>
      <c r="F717" s="93">
        <v>80545.399999999994</v>
      </c>
      <c r="G717" s="93">
        <v>78617.7</v>
      </c>
      <c r="H717" s="94">
        <v>0.97606691381506583</v>
      </c>
    </row>
    <row r="718" spans="1:8" outlineLevel="5" x14ac:dyDescent="0.25">
      <c r="A718" s="91" t="s">
        <v>179</v>
      </c>
      <c r="B718" s="92" t="s">
        <v>711</v>
      </c>
      <c r="C718" s="92" t="s">
        <v>106</v>
      </c>
      <c r="D718" s="92" t="s">
        <v>586</v>
      </c>
      <c r="E718" s="92"/>
      <c r="F718" s="93">
        <v>80545.399999999994</v>
      </c>
      <c r="G718" s="93">
        <v>78617.7</v>
      </c>
      <c r="H718" s="94">
        <v>0.97606691381506583</v>
      </c>
    </row>
    <row r="719" spans="1:8" ht="25.5" outlineLevel="6" x14ac:dyDescent="0.25">
      <c r="A719" s="91" t="s">
        <v>701</v>
      </c>
      <c r="B719" s="92" t="s">
        <v>711</v>
      </c>
      <c r="C719" s="92" t="s">
        <v>106</v>
      </c>
      <c r="D719" s="92" t="s">
        <v>590</v>
      </c>
      <c r="E719" s="92"/>
      <c r="F719" s="93">
        <v>80545.399999999994</v>
      </c>
      <c r="G719" s="93">
        <v>78617.7</v>
      </c>
      <c r="H719" s="94">
        <v>0.97606691381506583</v>
      </c>
    </row>
    <row r="720" spans="1:8" outlineLevel="7" x14ac:dyDescent="0.25">
      <c r="A720" s="91" t="s">
        <v>591</v>
      </c>
      <c r="B720" s="92" t="s">
        <v>711</v>
      </c>
      <c r="C720" s="92" t="s">
        <v>106</v>
      </c>
      <c r="D720" s="92" t="s">
        <v>592</v>
      </c>
      <c r="E720" s="92"/>
      <c r="F720" s="93">
        <v>80545.399999999994</v>
      </c>
      <c r="G720" s="93">
        <v>78617.7</v>
      </c>
      <c r="H720" s="94">
        <v>0.97606691381506583</v>
      </c>
    </row>
    <row r="721" spans="1:8" outlineLevel="7" x14ac:dyDescent="0.25">
      <c r="A721" s="96" t="s">
        <v>161</v>
      </c>
      <c r="B721" s="97" t="s">
        <v>711</v>
      </c>
      <c r="C721" s="97" t="s">
        <v>106</v>
      </c>
      <c r="D721" s="97" t="s">
        <v>592</v>
      </c>
      <c r="E721" s="97" t="s">
        <v>162</v>
      </c>
      <c r="F721" s="74">
        <v>80545.399999999994</v>
      </c>
      <c r="G721" s="74">
        <v>78617.7</v>
      </c>
      <c r="H721" s="98">
        <v>0.97606691381506583</v>
      </c>
    </row>
    <row r="722" spans="1:8" outlineLevel="2" x14ac:dyDescent="0.25">
      <c r="A722" s="91" t="s">
        <v>107</v>
      </c>
      <c r="B722" s="92" t="s">
        <v>711</v>
      </c>
      <c r="C722" s="92" t="s">
        <v>108</v>
      </c>
      <c r="D722" s="92"/>
      <c r="E722" s="92"/>
      <c r="F722" s="93">
        <v>90325.799999999988</v>
      </c>
      <c r="G722" s="93">
        <v>87557.3</v>
      </c>
      <c r="H722" s="94">
        <v>0.96934984245918676</v>
      </c>
    </row>
    <row r="723" spans="1:8" outlineLevel="3" x14ac:dyDescent="0.25">
      <c r="A723" s="91" t="s">
        <v>289</v>
      </c>
      <c r="B723" s="92" t="s">
        <v>711</v>
      </c>
      <c r="C723" s="92" t="s">
        <v>108</v>
      </c>
      <c r="D723" s="92" t="s">
        <v>290</v>
      </c>
      <c r="E723" s="92"/>
      <c r="F723" s="93">
        <v>472.7</v>
      </c>
      <c r="G723" s="93">
        <v>471.2</v>
      </c>
      <c r="H723" s="94">
        <v>0.99682674000423099</v>
      </c>
    </row>
    <row r="724" spans="1:8" outlineLevel="4" x14ac:dyDescent="0.25">
      <c r="A724" s="91" t="s">
        <v>291</v>
      </c>
      <c r="B724" s="92" t="s">
        <v>711</v>
      </c>
      <c r="C724" s="92" t="s">
        <v>108</v>
      </c>
      <c r="D724" s="92" t="s">
        <v>292</v>
      </c>
      <c r="E724" s="92"/>
      <c r="F724" s="93">
        <v>472.7</v>
      </c>
      <c r="G724" s="93">
        <v>471.2</v>
      </c>
      <c r="H724" s="94">
        <v>0.99682674000423099</v>
      </c>
    </row>
    <row r="725" spans="1:8" outlineLevel="5" x14ac:dyDescent="0.25">
      <c r="A725" s="91" t="s">
        <v>167</v>
      </c>
      <c r="B725" s="92" t="s">
        <v>711</v>
      </c>
      <c r="C725" s="92" t="s">
        <v>108</v>
      </c>
      <c r="D725" s="92" t="s">
        <v>293</v>
      </c>
      <c r="E725" s="92"/>
      <c r="F725" s="93">
        <v>472.7</v>
      </c>
      <c r="G725" s="93">
        <v>471.2</v>
      </c>
      <c r="H725" s="94">
        <v>0.99682674000423099</v>
      </c>
    </row>
    <row r="726" spans="1:8" s="123" customFormat="1" outlineLevel="7" x14ac:dyDescent="0.25">
      <c r="A726" s="91" t="s">
        <v>163</v>
      </c>
      <c r="B726" s="92" t="s">
        <v>711</v>
      </c>
      <c r="C726" s="92" t="s">
        <v>108</v>
      </c>
      <c r="D726" s="92" t="s">
        <v>294</v>
      </c>
      <c r="E726" s="92"/>
      <c r="F726" s="93">
        <v>472.7</v>
      </c>
      <c r="G726" s="93">
        <v>471.2</v>
      </c>
      <c r="H726" s="94">
        <v>0.99682674000423099</v>
      </c>
    </row>
    <row r="727" spans="1:8" s="123" customFormat="1" ht="25.5" outlineLevel="7" x14ac:dyDescent="0.25">
      <c r="A727" s="91" t="s">
        <v>295</v>
      </c>
      <c r="B727" s="92" t="s">
        <v>711</v>
      </c>
      <c r="C727" s="92" t="s">
        <v>108</v>
      </c>
      <c r="D727" s="92" t="s">
        <v>296</v>
      </c>
      <c r="E727" s="92"/>
      <c r="F727" s="93">
        <v>472.7</v>
      </c>
      <c r="G727" s="93">
        <v>471.2</v>
      </c>
      <c r="H727" s="94">
        <v>0.99682674000423099</v>
      </c>
    </row>
    <row r="728" spans="1:8" outlineLevel="3" x14ac:dyDescent="0.25">
      <c r="A728" s="96" t="s">
        <v>297</v>
      </c>
      <c r="B728" s="97" t="s">
        <v>711</v>
      </c>
      <c r="C728" s="97" t="s">
        <v>108</v>
      </c>
      <c r="D728" s="97" t="s">
        <v>296</v>
      </c>
      <c r="E728" s="97" t="s">
        <v>298</v>
      </c>
      <c r="F728" s="74">
        <v>472.7</v>
      </c>
      <c r="G728" s="74">
        <v>471.2</v>
      </c>
      <c r="H728" s="98">
        <v>0.99682674000423099</v>
      </c>
    </row>
    <row r="729" spans="1:8" outlineLevel="3" x14ac:dyDescent="0.25">
      <c r="A729" s="91" t="s">
        <v>317</v>
      </c>
      <c r="B729" s="92" t="s">
        <v>711</v>
      </c>
      <c r="C729" s="92" t="s">
        <v>108</v>
      </c>
      <c r="D729" s="92" t="s">
        <v>318</v>
      </c>
      <c r="E729" s="92"/>
      <c r="F729" s="93">
        <v>89853.099999999991</v>
      </c>
      <c r="G729" s="93">
        <v>87086.1</v>
      </c>
      <c r="H729" s="94">
        <v>0.96920529174842063</v>
      </c>
    </row>
    <row r="730" spans="1:8" outlineLevel="4" x14ac:dyDescent="0.25">
      <c r="A730" s="91" t="s">
        <v>370</v>
      </c>
      <c r="B730" s="92" t="s">
        <v>711</v>
      </c>
      <c r="C730" s="92" t="s">
        <v>108</v>
      </c>
      <c r="D730" s="92" t="s">
        <v>371</v>
      </c>
      <c r="E730" s="92"/>
      <c r="F730" s="93">
        <v>88907.3</v>
      </c>
      <c r="G730" s="93">
        <v>86250</v>
      </c>
      <c r="H730" s="94">
        <v>0.97011156564196632</v>
      </c>
    </row>
    <row r="731" spans="1:8" outlineLevel="5" x14ac:dyDescent="0.25">
      <c r="A731" s="91" t="s">
        <v>167</v>
      </c>
      <c r="B731" s="92" t="s">
        <v>711</v>
      </c>
      <c r="C731" s="92" t="s">
        <v>108</v>
      </c>
      <c r="D731" s="92" t="s">
        <v>372</v>
      </c>
      <c r="E731" s="92"/>
      <c r="F731" s="93">
        <v>75362.3</v>
      </c>
      <c r="G731" s="93">
        <v>74119.199999999997</v>
      </c>
      <c r="H731" s="94">
        <v>0.98350501510702293</v>
      </c>
    </row>
    <row r="732" spans="1:8" outlineLevel="6" x14ac:dyDescent="0.25">
      <c r="A732" s="91" t="s">
        <v>153</v>
      </c>
      <c r="B732" s="92" t="s">
        <v>711</v>
      </c>
      <c r="C732" s="92" t="s">
        <v>108</v>
      </c>
      <c r="D732" s="92" t="s">
        <v>373</v>
      </c>
      <c r="E732" s="92"/>
      <c r="F732" s="93">
        <v>611.1</v>
      </c>
      <c r="G732" s="93">
        <v>606.1</v>
      </c>
      <c r="H732" s="94">
        <v>0.99181803305514649</v>
      </c>
    </row>
    <row r="733" spans="1:8" outlineLevel="7" x14ac:dyDescent="0.25">
      <c r="A733" s="96" t="s">
        <v>297</v>
      </c>
      <c r="B733" s="97" t="s">
        <v>711</v>
      </c>
      <c r="C733" s="97" t="s">
        <v>108</v>
      </c>
      <c r="D733" s="97" t="s">
        <v>373</v>
      </c>
      <c r="E733" s="97" t="s">
        <v>298</v>
      </c>
      <c r="F733" s="74">
        <v>611.1</v>
      </c>
      <c r="G733" s="74">
        <v>606.1</v>
      </c>
      <c r="H733" s="98">
        <v>0.99181803305514649</v>
      </c>
    </row>
    <row r="734" spans="1:8" outlineLevel="6" x14ac:dyDescent="0.25">
      <c r="A734" s="91" t="s">
        <v>170</v>
      </c>
      <c r="B734" s="92" t="s">
        <v>711</v>
      </c>
      <c r="C734" s="92" t="s">
        <v>108</v>
      </c>
      <c r="D734" s="92" t="s">
        <v>374</v>
      </c>
      <c r="E734" s="92"/>
      <c r="F734" s="93">
        <v>4574.5</v>
      </c>
      <c r="G734" s="93">
        <v>3886</v>
      </c>
      <c r="H734" s="94">
        <v>0.84949174773199254</v>
      </c>
    </row>
    <row r="735" spans="1:8" outlineLevel="7" x14ac:dyDescent="0.25">
      <c r="A735" s="96" t="s">
        <v>297</v>
      </c>
      <c r="B735" s="97" t="s">
        <v>711</v>
      </c>
      <c r="C735" s="97" t="s">
        <v>108</v>
      </c>
      <c r="D735" s="97" t="s">
        <v>374</v>
      </c>
      <c r="E735" s="97" t="s">
        <v>298</v>
      </c>
      <c r="F735" s="74">
        <v>4574.5</v>
      </c>
      <c r="G735" s="74">
        <v>3886</v>
      </c>
      <c r="H735" s="98">
        <v>0.84949174773199254</v>
      </c>
    </row>
    <row r="736" spans="1:8" outlineLevel="6" x14ac:dyDescent="0.25">
      <c r="A736" s="91" t="s">
        <v>159</v>
      </c>
      <c r="B736" s="92" t="s">
        <v>711</v>
      </c>
      <c r="C736" s="92" t="s">
        <v>108</v>
      </c>
      <c r="D736" s="92" t="s">
        <v>375</v>
      </c>
      <c r="E736" s="92"/>
      <c r="F736" s="93">
        <v>322.79999999999995</v>
      </c>
      <c r="G736" s="93">
        <v>316.10000000000002</v>
      </c>
      <c r="H736" s="94">
        <v>0.97924411400247857</v>
      </c>
    </row>
    <row r="737" spans="1:8" outlineLevel="7" x14ac:dyDescent="0.25">
      <c r="A737" s="96" t="s">
        <v>297</v>
      </c>
      <c r="B737" s="97" t="s">
        <v>711</v>
      </c>
      <c r="C737" s="97" t="s">
        <v>108</v>
      </c>
      <c r="D737" s="97" t="s">
        <v>375</v>
      </c>
      <c r="E737" s="97" t="s">
        <v>298</v>
      </c>
      <c r="F737" s="74">
        <v>322.79999999999995</v>
      </c>
      <c r="G737" s="74">
        <v>316.10000000000002</v>
      </c>
      <c r="H737" s="98">
        <v>0.97924411400247857</v>
      </c>
    </row>
    <row r="738" spans="1:8" outlineLevel="6" x14ac:dyDescent="0.25">
      <c r="A738" s="91" t="s">
        <v>175</v>
      </c>
      <c r="B738" s="92" t="s">
        <v>711</v>
      </c>
      <c r="C738" s="92" t="s">
        <v>108</v>
      </c>
      <c r="D738" s="92" t="s">
        <v>376</v>
      </c>
      <c r="E738" s="92"/>
      <c r="F738" s="93">
        <v>860.59999999999991</v>
      </c>
      <c r="G738" s="93">
        <v>842.8</v>
      </c>
      <c r="H738" s="94">
        <v>0.9793167557518011</v>
      </c>
    </row>
    <row r="739" spans="1:8" outlineLevel="7" x14ac:dyDescent="0.25">
      <c r="A739" s="96" t="s">
        <v>297</v>
      </c>
      <c r="B739" s="97" t="s">
        <v>711</v>
      </c>
      <c r="C739" s="97" t="s">
        <v>108</v>
      </c>
      <c r="D739" s="97" t="s">
        <v>376</v>
      </c>
      <c r="E739" s="97" t="s">
        <v>298</v>
      </c>
      <c r="F739" s="74">
        <v>860.59999999999991</v>
      </c>
      <c r="G739" s="74">
        <v>842.8</v>
      </c>
      <c r="H739" s="98">
        <v>0.9793167557518011</v>
      </c>
    </row>
    <row r="740" spans="1:8" ht="25.5" outlineLevel="6" x14ac:dyDescent="0.25">
      <c r="A740" s="91" t="s">
        <v>184</v>
      </c>
      <c r="B740" s="92" t="s">
        <v>711</v>
      </c>
      <c r="C740" s="92" t="s">
        <v>108</v>
      </c>
      <c r="D740" s="92" t="s">
        <v>377</v>
      </c>
      <c r="E740" s="92"/>
      <c r="F740" s="93">
        <v>908.8</v>
      </c>
      <c r="G740" s="93">
        <v>882.1</v>
      </c>
      <c r="H740" s="94">
        <v>0.97062059859154937</v>
      </c>
    </row>
    <row r="741" spans="1:8" outlineLevel="7" x14ac:dyDescent="0.25">
      <c r="A741" s="96" t="s">
        <v>297</v>
      </c>
      <c r="B741" s="97" t="s">
        <v>711</v>
      </c>
      <c r="C741" s="97" t="s">
        <v>108</v>
      </c>
      <c r="D741" s="97" t="s">
        <v>377</v>
      </c>
      <c r="E741" s="97" t="s">
        <v>298</v>
      </c>
      <c r="F741" s="74">
        <v>908.8</v>
      </c>
      <c r="G741" s="74">
        <v>882.1</v>
      </c>
      <c r="H741" s="98">
        <v>0.97062059859154937</v>
      </c>
    </row>
    <row r="742" spans="1:8" s="123" customFormat="1" outlineLevel="7" x14ac:dyDescent="0.25">
      <c r="A742" s="91" t="s">
        <v>163</v>
      </c>
      <c r="B742" s="92" t="s">
        <v>711</v>
      </c>
      <c r="C742" s="92" t="s">
        <v>108</v>
      </c>
      <c r="D742" s="92" t="s">
        <v>378</v>
      </c>
      <c r="E742" s="92"/>
      <c r="F742" s="93">
        <v>68084.5</v>
      </c>
      <c r="G742" s="93">
        <v>67586.099999999991</v>
      </c>
      <c r="H742" s="94">
        <v>0.99267968480344271</v>
      </c>
    </row>
    <row r="743" spans="1:8" s="123" customFormat="1" outlineLevel="7" x14ac:dyDescent="0.25">
      <c r="A743" s="91" t="s">
        <v>329</v>
      </c>
      <c r="B743" s="92" t="s">
        <v>711</v>
      </c>
      <c r="C743" s="92" t="s">
        <v>108</v>
      </c>
      <c r="D743" s="92" t="s">
        <v>379</v>
      </c>
      <c r="E743" s="92"/>
      <c r="F743" s="93">
        <v>175</v>
      </c>
      <c r="G743" s="93">
        <v>174.9</v>
      </c>
      <c r="H743" s="94">
        <v>0.99942857142857144</v>
      </c>
    </row>
    <row r="744" spans="1:8" outlineLevel="3" x14ac:dyDescent="0.25">
      <c r="A744" s="96" t="s">
        <v>297</v>
      </c>
      <c r="B744" s="97" t="s">
        <v>711</v>
      </c>
      <c r="C744" s="97" t="s">
        <v>108</v>
      </c>
      <c r="D744" s="97" t="s">
        <v>379</v>
      </c>
      <c r="E744" s="97" t="s">
        <v>298</v>
      </c>
      <c r="F744" s="74">
        <v>175</v>
      </c>
      <c r="G744" s="74">
        <v>174.9</v>
      </c>
      <c r="H744" s="98">
        <v>0.99942857142857144</v>
      </c>
    </row>
    <row r="745" spans="1:8" ht="38.25" outlineLevel="7" x14ac:dyDescent="0.25">
      <c r="A745" s="91" t="s">
        <v>165</v>
      </c>
      <c r="B745" s="92" t="s">
        <v>711</v>
      </c>
      <c r="C745" s="92" t="s">
        <v>108</v>
      </c>
      <c r="D745" s="92" t="s">
        <v>380</v>
      </c>
      <c r="E745" s="92"/>
      <c r="F745" s="93">
        <v>67909.5</v>
      </c>
      <c r="G745" s="93">
        <v>67411.199999999997</v>
      </c>
      <c r="H745" s="94">
        <v>0.99266229319903687</v>
      </c>
    </row>
    <row r="746" spans="1:8" outlineLevel="7" x14ac:dyDescent="0.25">
      <c r="A746" s="96" t="s">
        <v>297</v>
      </c>
      <c r="B746" s="97" t="s">
        <v>711</v>
      </c>
      <c r="C746" s="97" t="s">
        <v>108</v>
      </c>
      <c r="D746" s="97" t="s">
        <v>380</v>
      </c>
      <c r="E746" s="97" t="s">
        <v>298</v>
      </c>
      <c r="F746" s="74">
        <v>67909.5</v>
      </c>
      <c r="G746" s="74">
        <v>67411.199999999997</v>
      </c>
      <c r="H746" s="98">
        <v>0.99266229319903687</v>
      </c>
    </row>
    <row r="747" spans="1:8" outlineLevel="5" x14ac:dyDescent="0.25">
      <c r="A747" s="91" t="s">
        <v>381</v>
      </c>
      <c r="B747" s="92" t="s">
        <v>711</v>
      </c>
      <c r="C747" s="92" t="s">
        <v>108</v>
      </c>
      <c r="D747" s="92" t="s">
        <v>382</v>
      </c>
      <c r="E747" s="92"/>
      <c r="F747" s="93">
        <v>13545</v>
      </c>
      <c r="G747" s="93">
        <v>12130.800000000001</v>
      </c>
      <c r="H747" s="94">
        <v>0.89559246954595795</v>
      </c>
    </row>
    <row r="748" spans="1:8" outlineLevel="6" x14ac:dyDescent="0.25">
      <c r="A748" s="91" t="s">
        <v>170</v>
      </c>
      <c r="B748" s="92" t="s">
        <v>711</v>
      </c>
      <c r="C748" s="92" t="s">
        <v>108</v>
      </c>
      <c r="D748" s="92" t="s">
        <v>383</v>
      </c>
      <c r="E748" s="92"/>
      <c r="F748" s="93">
        <v>50</v>
      </c>
      <c r="G748" s="93">
        <v>50</v>
      </c>
      <c r="H748" s="94">
        <v>1</v>
      </c>
    </row>
    <row r="749" spans="1:8" outlineLevel="7" x14ac:dyDescent="0.25">
      <c r="A749" s="96" t="s">
        <v>297</v>
      </c>
      <c r="B749" s="97" t="s">
        <v>711</v>
      </c>
      <c r="C749" s="97" t="s">
        <v>108</v>
      </c>
      <c r="D749" s="97" t="s">
        <v>383</v>
      </c>
      <c r="E749" s="97" t="s">
        <v>298</v>
      </c>
      <c r="F749" s="74">
        <v>50</v>
      </c>
      <c r="G749" s="74">
        <v>50</v>
      </c>
      <c r="H749" s="98">
        <v>1</v>
      </c>
    </row>
    <row r="750" spans="1:8" outlineLevel="6" x14ac:dyDescent="0.25">
      <c r="A750" s="91" t="s">
        <v>159</v>
      </c>
      <c r="B750" s="92" t="s">
        <v>711</v>
      </c>
      <c r="C750" s="92" t="s">
        <v>108</v>
      </c>
      <c r="D750" s="92" t="s">
        <v>384</v>
      </c>
      <c r="E750" s="92"/>
      <c r="F750" s="93">
        <v>15</v>
      </c>
      <c r="G750" s="93">
        <v>9.1999999999999993</v>
      </c>
      <c r="H750" s="94">
        <v>0.61333333333333329</v>
      </c>
    </row>
    <row r="751" spans="1:8" outlineLevel="7" x14ac:dyDescent="0.25">
      <c r="A751" s="96" t="s">
        <v>297</v>
      </c>
      <c r="B751" s="97" t="s">
        <v>711</v>
      </c>
      <c r="C751" s="97" t="s">
        <v>108</v>
      </c>
      <c r="D751" s="97" t="s">
        <v>384</v>
      </c>
      <c r="E751" s="97" t="s">
        <v>298</v>
      </c>
      <c r="F751" s="74">
        <v>15</v>
      </c>
      <c r="G751" s="74">
        <v>9.1999999999999993</v>
      </c>
      <c r="H751" s="98">
        <v>0.61333333333333329</v>
      </c>
    </row>
    <row r="752" spans="1:8" s="123" customFormat="1" outlineLevel="7" x14ac:dyDescent="0.25">
      <c r="A752" s="91" t="s">
        <v>163</v>
      </c>
      <c r="B752" s="92" t="s">
        <v>711</v>
      </c>
      <c r="C752" s="92" t="s">
        <v>108</v>
      </c>
      <c r="D752" s="92" t="s">
        <v>385</v>
      </c>
      <c r="E752" s="92"/>
      <c r="F752" s="93">
        <v>13480</v>
      </c>
      <c r="G752" s="93">
        <v>12071.6</v>
      </c>
      <c r="H752" s="94">
        <v>0.89551928783382795</v>
      </c>
    </row>
    <row r="753" spans="1:8" s="123" customFormat="1" ht="38.25" outlineLevel="7" x14ac:dyDescent="0.25">
      <c r="A753" s="91" t="s">
        <v>165</v>
      </c>
      <c r="B753" s="92" t="s">
        <v>711</v>
      </c>
      <c r="C753" s="92" t="s">
        <v>108</v>
      </c>
      <c r="D753" s="92" t="s">
        <v>386</v>
      </c>
      <c r="E753" s="92"/>
      <c r="F753" s="93">
        <v>13480</v>
      </c>
      <c r="G753" s="93">
        <v>12071.6</v>
      </c>
      <c r="H753" s="94">
        <v>0.89551928783382795</v>
      </c>
    </row>
    <row r="754" spans="1:8" outlineLevel="3" x14ac:dyDescent="0.25">
      <c r="A754" s="96" t="s">
        <v>297</v>
      </c>
      <c r="B754" s="97" t="s">
        <v>711</v>
      </c>
      <c r="C754" s="97" t="s">
        <v>108</v>
      </c>
      <c r="D754" s="97" t="s">
        <v>386</v>
      </c>
      <c r="E754" s="97" t="s">
        <v>298</v>
      </c>
      <c r="F754" s="74">
        <v>13480</v>
      </c>
      <c r="G754" s="74">
        <v>12071.6</v>
      </c>
      <c r="H754" s="98">
        <v>0.89551928783382795</v>
      </c>
    </row>
    <row r="755" spans="1:8" outlineLevel="4" x14ac:dyDescent="0.25">
      <c r="A755" s="91" t="s">
        <v>412</v>
      </c>
      <c r="B755" s="92" t="s">
        <v>711</v>
      </c>
      <c r="C755" s="92" t="s">
        <v>108</v>
      </c>
      <c r="D755" s="92" t="s">
        <v>413</v>
      </c>
      <c r="E755" s="92"/>
      <c r="F755" s="93">
        <v>925.8</v>
      </c>
      <c r="G755" s="93">
        <v>836.1</v>
      </c>
      <c r="H755" s="94">
        <v>0.90311082307193791</v>
      </c>
    </row>
    <row r="756" spans="1:8" outlineLevel="5" x14ac:dyDescent="0.25">
      <c r="A756" s="91" t="s">
        <v>167</v>
      </c>
      <c r="B756" s="92" t="s">
        <v>711</v>
      </c>
      <c r="C756" s="92" t="s">
        <v>108</v>
      </c>
      <c r="D756" s="92" t="s">
        <v>416</v>
      </c>
      <c r="E756" s="92"/>
      <c r="F756" s="93">
        <v>868.8</v>
      </c>
      <c r="G756" s="93">
        <v>792.30000000000007</v>
      </c>
      <c r="H756" s="94">
        <v>0.91194751381215478</v>
      </c>
    </row>
    <row r="757" spans="1:8" outlineLevel="6" x14ac:dyDescent="0.25">
      <c r="A757" s="91" t="s">
        <v>170</v>
      </c>
      <c r="B757" s="92" t="s">
        <v>711</v>
      </c>
      <c r="C757" s="92" t="s">
        <v>108</v>
      </c>
      <c r="D757" s="92" t="s">
        <v>417</v>
      </c>
      <c r="E757" s="92"/>
      <c r="F757" s="93">
        <v>268.09999999999997</v>
      </c>
      <c r="G757" s="93">
        <v>243.1</v>
      </c>
      <c r="H757" s="94">
        <v>0.90675121223424104</v>
      </c>
    </row>
    <row r="758" spans="1:8" outlineLevel="7" x14ac:dyDescent="0.25">
      <c r="A758" s="96" t="s">
        <v>297</v>
      </c>
      <c r="B758" s="97" t="s">
        <v>711</v>
      </c>
      <c r="C758" s="97" t="s">
        <v>108</v>
      </c>
      <c r="D758" s="97" t="s">
        <v>417</v>
      </c>
      <c r="E758" s="97" t="s">
        <v>298</v>
      </c>
      <c r="F758" s="74">
        <v>268.09999999999997</v>
      </c>
      <c r="G758" s="74">
        <v>243.1</v>
      </c>
      <c r="H758" s="98">
        <v>0.90675121223424104</v>
      </c>
    </row>
    <row r="759" spans="1:8" outlineLevel="6" x14ac:dyDescent="0.25">
      <c r="A759" s="91" t="s">
        <v>159</v>
      </c>
      <c r="B759" s="92" t="s">
        <v>711</v>
      </c>
      <c r="C759" s="92" t="s">
        <v>108</v>
      </c>
      <c r="D759" s="92" t="s">
        <v>418</v>
      </c>
      <c r="E759" s="92"/>
      <c r="F759" s="93">
        <v>579.69999999999993</v>
      </c>
      <c r="G759" s="93">
        <v>549.20000000000005</v>
      </c>
      <c r="H759" s="94">
        <v>0.94738657926513736</v>
      </c>
    </row>
    <row r="760" spans="1:8" outlineLevel="7" x14ac:dyDescent="0.25">
      <c r="A760" s="96" t="s">
        <v>297</v>
      </c>
      <c r="B760" s="97" t="s">
        <v>711</v>
      </c>
      <c r="C760" s="97" t="s">
        <v>108</v>
      </c>
      <c r="D760" s="97" t="s">
        <v>418</v>
      </c>
      <c r="E760" s="97" t="s">
        <v>298</v>
      </c>
      <c r="F760" s="74">
        <v>579.69999999999993</v>
      </c>
      <c r="G760" s="74">
        <v>549.20000000000005</v>
      </c>
      <c r="H760" s="98">
        <v>0.94738657926513736</v>
      </c>
    </row>
    <row r="761" spans="1:8" outlineLevel="6" x14ac:dyDescent="0.25">
      <c r="A761" s="91" t="s">
        <v>175</v>
      </c>
      <c r="B761" s="92" t="s">
        <v>711</v>
      </c>
      <c r="C761" s="92" t="s">
        <v>108</v>
      </c>
      <c r="D761" s="92" t="s">
        <v>419</v>
      </c>
      <c r="E761" s="92"/>
      <c r="F761" s="93">
        <v>21</v>
      </c>
      <c r="G761" s="93">
        <v>0</v>
      </c>
      <c r="H761" s="94">
        <v>0</v>
      </c>
    </row>
    <row r="762" spans="1:8" outlineLevel="7" x14ac:dyDescent="0.25">
      <c r="A762" s="96" t="s">
        <v>297</v>
      </c>
      <c r="B762" s="97" t="s">
        <v>711</v>
      </c>
      <c r="C762" s="97" t="s">
        <v>108</v>
      </c>
      <c r="D762" s="97" t="s">
        <v>419</v>
      </c>
      <c r="E762" s="97" t="s">
        <v>298</v>
      </c>
      <c r="F762" s="74">
        <v>21</v>
      </c>
      <c r="G762" s="74">
        <v>0</v>
      </c>
      <c r="H762" s="98">
        <v>0</v>
      </c>
    </row>
    <row r="763" spans="1:8" outlineLevel="5" x14ac:dyDescent="0.25">
      <c r="A763" s="91" t="s">
        <v>381</v>
      </c>
      <c r="B763" s="92" t="s">
        <v>711</v>
      </c>
      <c r="C763" s="92" t="s">
        <v>108</v>
      </c>
      <c r="D763" s="92" t="s">
        <v>420</v>
      </c>
      <c r="E763" s="92"/>
      <c r="F763" s="93">
        <v>57</v>
      </c>
      <c r="G763" s="93">
        <v>43.8</v>
      </c>
      <c r="H763" s="94">
        <v>0.76842105263157889</v>
      </c>
    </row>
    <row r="764" spans="1:8" outlineLevel="6" x14ac:dyDescent="0.25">
      <c r="A764" s="91" t="s">
        <v>170</v>
      </c>
      <c r="B764" s="92" t="s">
        <v>711</v>
      </c>
      <c r="C764" s="92" t="s">
        <v>108</v>
      </c>
      <c r="D764" s="92" t="s">
        <v>421</v>
      </c>
      <c r="E764" s="92"/>
      <c r="F764" s="93">
        <v>15</v>
      </c>
      <c r="G764" s="93">
        <v>15</v>
      </c>
      <c r="H764" s="94">
        <v>1</v>
      </c>
    </row>
    <row r="765" spans="1:8" outlineLevel="7" x14ac:dyDescent="0.25">
      <c r="A765" s="96" t="s">
        <v>297</v>
      </c>
      <c r="B765" s="97" t="s">
        <v>711</v>
      </c>
      <c r="C765" s="97" t="s">
        <v>108</v>
      </c>
      <c r="D765" s="97" t="s">
        <v>421</v>
      </c>
      <c r="E765" s="97" t="s">
        <v>298</v>
      </c>
      <c r="F765" s="74">
        <v>15</v>
      </c>
      <c r="G765" s="74">
        <v>15</v>
      </c>
      <c r="H765" s="98">
        <v>1</v>
      </c>
    </row>
    <row r="766" spans="1:8" outlineLevel="6" x14ac:dyDescent="0.25">
      <c r="A766" s="91" t="s">
        <v>159</v>
      </c>
      <c r="B766" s="92" t="s">
        <v>711</v>
      </c>
      <c r="C766" s="92" t="s">
        <v>108</v>
      </c>
      <c r="D766" s="92" t="s">
        <v>422</v>
      </c>
      <c r="E766" s="92"/>
      <c r="F766" s="93">
        <v>42</v>
      </c>
      <c r="G766" s="93">
        <v>28.8</v>
      </c>
      <c r="H766" s="94">
        <v>0.68571428571428572</v>
      </c>
    </row>
    <row r="767" spans="1:8" outlineLevel="7" x14ac:dyDescent="0.25">
      <c r="A767" s="96" t="s">
        <v>297</v>
      </c>
      <c r="B767" s="97" t="s">
        <v>711</v>
      </c>
      <c r="C767" s="97" t="s">
        <v>108</v>
      </c>
      <c r="D767" s="97" t="s">
        <v>422</v>
      </c>
      <c r="E767" s="97" t="s">
        <v>298</v>
      </c>
      <c r="F767" s="74">
        <v>42</v>
      </c>
      <c r="G767" s="74">
        <v>28.8</v>
      </c>
      <c r="H767" s="98">
        <v>0.68571428571428572</v>
      </c>
    </row>
    <row r="768" spans="1:8" outlineLevel="4" x14ac:dyDescent="0.25">
      <c r="A768" s="91" t="s">
        <v>423</v>
      </c>
      <c r="B768" s="92" t="s">
        <v>711</v>
      </c>
      <c r="C768" s="92" t="s">
        <v>108</v>
      </c>
      <c r="D768" s="92" t="s">
        <v>424</v>
      </c>
      <c r="E768" s="92"/>
      <c r="F768" s="93">
        <v>20</v>
      </c>
      <c r="G768" s="93">
        <v>0</v>
      </c>
      <c r="H768" s="94">
        <v>0</v>
      </c>
    </row>
    <row r="769" spans="1:8" outlineLevel="5" x14ac:dyDescent="0.25">
      <c r="A769" s="91" t="s">
        <v>167</v>
      </c>
      <c r="B769" s="92" t="s">
        <v>711</v>
      </c>
      <c r="C769" s="92" t="s">
        <v>108</v>
      </c>
      <c r="D769" s="92" t="s">
        <v>425</v>
      </c>
      <c r="E769" s="92"/>
      <c r="F769" s="93">
        <v>20</v>
      </c>
      <c r="G769" s="93">
        <v>0</v>
      </c>
      <c r="H769" s="94">
        <v>0</v>
      </c>
    </row>
    <row r="770" spans="1:8" outlineLevel="6" x14ac:dyDescent="0.25">
      <c r="A770" s="91" t="s">
        <v>153</v>
      </c>
      <c r="B770" s="92" t="s">
        <v>711</v>
      </c>
      <c r="C770" s="92" t="s">
        <v>108</v>
      </c>
      <c r="D770" s="92" t="s">
        <v>426</v>
      </c>
      <c r="E770" s="92"/>
      <c r="F770" s="93">
        <v>20</v>
      </c>
      <c r="G770" s="93">
        <v>0</v>
      </c>
      <c r="H770" s="94">
        <v>0</v>
      </c>
    </row>
    <row r="771" spans="1:8" outlineLevel="7" x14ac:dyDescent="0.25">
      <c r="A771" s="96" t="s">
        <v>297</v>
      </c>
      <c r="B771" s="97" t="s">
        <v>711</v>
      </c>
      <c r="C771" s="97" t="s">
        <v>108</v>
      </c>
      <c r="D771" s="97" t="s">
        <v>426</v>
      </c>
      <c r="E771" s="97" t="s">
        <v>298</v>
      </c>
      <c r="F771" s="74">
        <v>20</v>
      </c>
      <c r="G771" s="74">
        <v>0</v>
      </c>
      <c r="H771" s="98">
        <v>0</v>
      </c>
    </row>
    <row r="772" spans="1:8" outlineLevel="2" x14ac:dyDescent="0.25">
      <c r="A772" s="91" t="s">
        <v>109</v>
      </c>
      <c r="B772" s="92" t="s">
        <v>711</v>
      </c>
      <c r="C772" s="92" t="s">
        <v>110</v>
      </c>
      <c r="D772" s="92"/>
      <c r="E772" s="92"/>
      <c r="F772" s="93">
        <v>341.1</v>
      </c>
      <c r="G772" s="93">
        <v>327.3</v>
      </c>
      <c r="H772" s="94">
        <v>0.95954265611257694</v>
      </c>
    </row>
    <row r="773" spans="1:8" outlineLevel="3" x14ac:dyDescent="0.25">
      <c r="A773" s="91" t="s">
        <v>317</v>
      </c>
      <c r="B773" s="92" t="s">
        <v>711</v>
      </c>
      <c r="C773" s="92" t="s">
        <v>110</v>
      </c>
      <c r="D773" s="92" t="s">
        <v>318</v>
      </c>
      <c r="E773" s="92"/>
      <c r="F773" s="93">
        <v>341.1</v>
      </c>
      <c r="G773" s="93">
        <v>327.3</v>
      </c>
      <c r="H773" s="94">
        <v>0.95954265611257694</v>
      </c>
    </row>
    <row r="774" spans="1:8" outlineLevel="4" x14ac:dyDescent="0.25">
      <c r="A774" s="91" t="s">
        <v>423</v>
      </c>
      <c r="B774" s="92" t="s">
        <v>711</v>
      </c>
      <c r="C774" s="92" t="s">
        <v>110</v>
      </c>
      <c r="D774" s="92" t="s">
        <v>424</v>
      </c>
      <c r="E774" s="92"/>
      <c r="F774" s="93">
        <v>341.1</v>
      </c>
      <c r="G774" s="93">
        <v>327.3</v>
      </c>
      <c r="H774" s="94">
        <v>0.95954265611257694</v>
      </c>
    </row>
    <row r="775" spans="1:8" outlineLevel="5" x14ac:dyDescent="0.25">
      <c r="A775" s="91" t="s">
        <v>167</v>
      </c>
      <c r="B775" s="92" t="s">
        <v>711</v>
      </c>
      <c r="C775" s="92" t="s">
        <v>110</v>
      </c>
      <c r="D775" s="92" t="s">
        <v>425</v>
      </c>
      <c r="E775" s="92"/>
      <c r="F775" s="93">
        <v>341.1</v>
      </c>
      <c r="G775" s="93">
        <v>327.3</v>
      </c>
      <c r="H775" s="94">
        <v>0.95954265611257694</v>
      </c>
    </row>
    <row r="776" spans="1:8" outlineLevel="6" x14ac:dyDescent="0.25">
      <c r="A776" s="91" t="s">
        <v>159</v>
      </c>
      <c r="B776" s="92" t="s">
        <v>711</v>
      </c>
      <c r="C776" s="92" t="s">
        <v>110</v>
      </c>
      <c r="D776" s="92" t="s">
        <v>427</v>
      </c>
      <c r="E776" s="92"/>
      <c r="F776" s="93">
        <v>341.1</v>
      </c>
      <c r="G776" s="93">
        <v>327.3</v>
      </c>
      <c r="H776" s="94">
        <v>0.95954265611257694</v>
      </c>
    </row>
    <row r="777" spans="1:8" outlineLevel="7" x14ac:dyDescent="0.25">
      <c r="A777" s="96" t="s">
        <v>161</v>
      </c>
      <c r="B777" s="97" t="s">
        <v>711</v>
      </c>
      <c r="C777" s="97" t="s">
        <v>110</v>
      </c>
      <c r="D777" s="97" t="s">
        <v>427</v>
      </c>
      <c r="E777" s="97" t="s">
        <v>162</v>
      </c>
      <c r="F777" s="74">
        <v>264.7</v>
      </c>
      <c r="G777" s="74">
        <v>252.4</v>
      </c>
      <c r="H777" s="98">
        <v>0.95353230071779382</v>
      </c>
    </row>
    <row r="778" spans="1:8" outlineLevel="7" x14ac:dyDescent="0.25">
      <c r="A778" s="96" t="s">
        <v>297</v>
      </c>
      <c r="B778" s="97" t="s">
        <v>711</v>
      </c>
      <c r="C778" s="97" t="s">
        <v>110</v>
      </c>
      <c r="D778" s="97" t="s">
        <v>427</v>
      </c>
      <c r="E778" s="97" t="s">
        <v>298</v>
      </c>
      <c r="F778" s="74">
        <v>76.400000000000006</v>
      </c>
      <c r="G778" s="74">
        <v>74.900000000000006</v>
      </c>
      <c r="H778" s="98">
        <v>0.98036649214659688</v>
      </c>
    </row>
    <row r="779" spans="1:8" outlineLevel="2" x14ac:dyDescent="0.25">
      <c r="A779" s="91" t="s">
        <v>111</v>
      </c>
      <c r="B779" s="92" t="s">
        <v>711</v>
      </c>
      <c r="C779" s="92" t="s">
        <v>112</v>
      </c>
      <c r="D779" s="92"/>
      <c r="E779" s="92"/>
      <c r="F779" s="93">
        <v>4896.4000000000005</v>
      </c>
      <c r="G779" s="93">
        <v>4896.3999999999996</v>
      </c>
      <c r="H779" s="94">
        <v>0.99999999999999978</v>
      </c>
    </row>
    <row r="780" spans="1:8" outlineLevel="3" x14ac:dyDescent="0.25">
      <c r="A780" s="91" t="s">
        <v>317</v>
      </c>
      <c r="B780" s="92" t="s">
        <v>711</v>
      </c>
      <c r="C780" s="92" t="s">
        <v>112</v>
      </c>
      <c r="D780" s="92" t="s">
        <v>318</v>
      </c>
      <c r="E780" s="92"/>
      <c r="F780" s="93">
        <v>4896.4000000000005</v>
      </c>
      <c r="G780" s="93">
        <v>4896.3999999999996</v>
      </c>
      <c r="H780" s="94">
        <v>0.99999999999999978</v>
      </c>
    </row>
    <row r="781" spans="1:8" outlineLevel="4" x14ac:dyDescent="0.25">
      <c r="A781" s="91" t="s">
        <v>401</v>
      </c>
      <c r="B781" s="92" t="s">
        <v>711</v>
      </c>
      <c r="C781" s="92" t="s">
        <v>112</v>
      </c>
      <c r="D781" s="92" t="s">
        <v>402</v>
      </c>
      <c r="E781" s="92"/>
      <c r="F781" s="93">
        <v>4896.4000000000005</v>
      </c>
      <c r="G781" s="93">
        <v>4896.3999999999996</v>
      </c>
      <c r="H781" s="94">
        <v>0.99999999999999978</v>
      </c>
    </row>
    <row r="782" spans="1:8" outlineLevel="5" x14ac:dyDescent="0.25">
      <c r="A782" s="91" t="s">
        <v>167</v>
      </c>
      <c r="B782" s="92" t="s">
        <v>711</v>
      </c>
      <c r="C782" s="92" t="s">
        <v>112</v>
      </c>
      <c r="D782" s="92" t="s">
        <v>403</v>
      </c>
      <c r="E782" s="92"/>
      <c r="F782" s="93">
        <v>4896.4000000000005</v>
      </c>
      <c r="G782" s="93">
        <v>4896.3999999999996</v>
      </c>
      <c r="H782" s="94">
        <v>0.99999999999999978</v>
      </c>
    </row>
    <row r="783" spans="1:8" outlineLevel="6" x14ac:dyDescent="0.25">
      <c r="A783" s="91" t="s">
        <v>153</v>
      </c>
      <c r="B783" s="92" t="s">
        <v>711</v>
      </c>
      <c r="C783" s="92" t="s">
        <v>112</v>
      </c>
      <c r="D783" s="92" t="s">
        <v>404</v>
      </c>
      <c r="E783" s="92"/>
      <c r="F783" s="93">
        <v>543.4</v>
      </c>
      <c r="G783" s="93">
        <v>543.4</v>
      </c>
      <c r="H783" s="94">
        <v>1</v>
      </c>
    </row>
    <row r="784" spans="1:8" ht="25.5" outlineLevel="7" x14ac:dyDescent="0.25">
      <c r="A784" s="96" t="s">
        <v>155</v>
      </c>
      <c r="B784" s="97" t="s">
        <v>711</v>
      </c>
      <c r="C784" s="97" t="s">
        <v>112</v>
      </c>
      <c r="D784" s="97" t="s">
        <v>404</v>
      </c>
      <c r="E784" s="97" t="s">
        <v>156</v>
      </c>
      <c r="F784" s="74">
        <v>470</v>
      </c>
      <c r="G784" s="74">
        <v>470</v>
      </c>
      <c r="H784" s="98">
        <v>1</v>
      </c>
    </row>
    <row r="785" spans="1:8" outlineLevel="7" x14ac:dyDescent="0.25">
      <c r="A785" s="96" t="s">
        <v>297</v>
      </c>
      <c r="B785" s="97" t="s">
        <v>711</v>
      </c>
      <c r="C785" s="97" t="s">
        <v>112</v>
      </c>
      <c r="D785" s="97" t="s">
        <v>404</v>
      </c>
      <c r="E785" s="97" t="s">
        <v>298</v>
      </c>
      <c r="F785" s="74">
        <v>73.400000000000006</v>
      </c>
      <c r="G785" s="74">
        <v>73.400000000000006</v>
      </c>
      <c r="H785" s="98">
        <v>1</v>
      </c>
    </row>
    <row r="786" spans="1:8" outlineLevel="6" x14ac:dyDescent="0.25">
      <c r="A786" s="91" t="s">
        <v>170</v>
      </c>
      <c r="B786" s="92" t="s">
        <v>711</v>
      </c>
      <c r="C786" s="92" t="s">
        <v>112</v>
      </c>
      <c r="D786" s="92" t="s">
        <v>405</v>
      </c>
      <c r="E786" s="92"/>
      <c r="F786" s="93">
        <v>61.600000000000009</v>
      </c>
      <c r="G786" s="93">
        <v>61.599999999999994</v>
      </c>
      <c r="H786" s="94">
        <v>0.99999999999999978</v>
      </c>
    </row>
    <row r="787" spans="1:8" outlineLevel="7" x14ac:dyDescent="0.25">
      <c r="A787" s="96" t="s">
        <v>161</v>
      </c>
      <c r="B787" s="97" t="s">
        <v>711</v>
      </c>
      <c r="C787" s="97" t="s">
        <v>112</v>
      </c>
      <c r="D787" s="97" t="s">
        <v>405</v>
      </c>
      <c r="E787" s="97" t="s">
        <v>162</v>
      </c>
      <c r="F787" s="74">
        <v>59.300000000000011</v>
      </c>
      <c r="G787" s="74">
        <v>59.3</v>
      </c>
      <c r="H787" s="98">
        <v>0.99999999999999978</v>
      </c>
    </row>
    <row r="788" spans="1:8" outlineLevel="7" x14ac:dyDescent="0.25">
      <c r="A788" s="96" t="s">
        <v>297</v>
      </c>
      <c r="B788" s="97" t="s">
        <v>711</v>
      </c>
      <c r="C788" s="97" t="s">
        <v>112</v>
      </c>
      <c r="D788" s="97" t="s">
        <v>405</v>
      </c>
      <c r="E788" s="97" t="s">
        <v>298</v>
      </c>
      <c r="F788" s="74">
        <v>2.3000000000000003</v>
      </c>
      <c r="G788" s="74">
        <v>2.2999999999999998</v>
      </c>
      <c r="H788" s="98">
        <v>0.99999999999999978</v>
      </c>
    </row>
    <row r="789" spans="1:8" outlineLevel="6" x14ac:dyDescent="0.25">
      <c r="A789" s="91" t="s">
        <v>159</v>
      </c>
      <c r="B789" s="92" t="s">
        <v>711</v>
      </c>
      <c r="C789" s="92" t="s">
        <v>112</v>
      </c>
      <c r="D789" s="92" t="s">
        <v>406</v>
      </c>
      <c r="E789" s="92"/>
      <c r="F789" s="93">
        <v>1391.6999999999998</v>
      </c>
      <c r="G789" s="93">
        <v>1391.6999999999998</v>
      </c>
      <c r="H789" s="94">
        <v>1</v>
      </c>
    </row>
    <row r="790" spans="1:8" outlineLevel="7" x14ac:dyDescent="0.25">
      <c r="A790" s="96" t="s">
        <v>161</v>
      </c>
      <c r="B790" s="97" t="s">
        <v>711</v>
      </c>
      <c r="C790" s="97" t="s">
        <v>112</v>
      </c>
      <c r="D790" s="97" t="s">
        <v>406</v>
      </c>
      <c r="E790" s="97" t="s">
        <v>162</v>
      </c>
      <c r="F790" s="74">
        <v>1205.0999999999999</v>
      </c>
      <c r="G790" s="74">
        <v>1205.0999999999999</v>
      </c>
      <c r="H790" s="98">
        <v>1</v>
      </c>
    </row>
    <row r="791" spans="1:8" outlineLevel="7" x14ac:dyDescent="0.25">
      <c r="A791" s="96" t="s">
        <v>297</v>
      </c>
      <c r="B791" s="97" t="s">
        <v>711</v>
      </c>
      <c r="C791" s="97" t="s">
        <v>112</v>
      </c>
      <c r="D791" s="97" t="s">
        <v>406</v>
      </c>
      <c r="E791" s="97" t="s">
        <v>298</v>
      </c>
      <c r="F791" s="74">
        <v>186.6</v>
      </c>
      <c r="G791" s="74">
        <v>186.6</v>
      </c>
      <c r="H791" s="98">
        <v>1</v>
      </c>
    </row>
    <row r="792" spans="1:8" outlineLevel="6" x14ac:dyDescent="0.25">
      <c r="A792" s="91" t="s">
        <v>175</v>
      </c>
      <c r="B792" s="92" t="s">
        <v>711</v>
      </c>
      <c r="C792" s="92" t="s">
        <v>112</v>
      </c>
      <c r="D792" s="92" t="s">
        <v>407</v>
      </c>
      <c r="E792" s="92"/>
      <c r="F792" s="93">
        <v>121.3</v>
      </c>
      <c r="G792" s="93">
        <v>121.3</v>
      </c>
      <c r="H792" s="94">
        <v>1</v>
      </c>
    </row>
    <row r="793" spans="1:8" outlineLevel="7" x14ac:dyDescent="0.25">
      <c r="A793" s="96" t="s">
        <v>161</v>
      </c>
      <c r="B793" s="97" t="s">
        <v>711</v>
      </c>
      <c r="C793" s="97" t="s">
        <v>112</v>
      </c>
      <c r="D793" s="97" t="s">
        <v>407</v>
      </c>
      <c r="E793" s="97" t="s">
        <v>162</v>
      </c>
      <c r="F793" s="74">
        <v>121.3</v>
      </c>
      <c r="G793" s="74">
        <v>121.3</v>
      </c>
      <c r="H793" s="98">
        <v>1</v>
      </c>
    </row>
    <row r="794" spans="1:8" ht="25.5" outlineLevel="6" x14ac:dyDescent="0.25">
      <c r="A794" s="91" t="s">
        <v>184</v>
      </c>
      <c r="B794" s="92" t="s">
        <v>711</v>
      </c>
      <c r="C794" s="92" t="s">
        <v>112</v>
      </c>
      <c r="D794" s="92" t="s">
        <v>408</v>
      </c>
      <c r="E794" s="92"/>
      <c r="F794" s="93">
        <v>120</v>
      </c>
      <c r="G794" s="93">
        <v>120</v>
      </c>
      <c r="H794" s="94">
        <v>1</v>
      </c>
    </row>
    <row r="795" spans="1:8" outlineLevel="7" x14ac:dyDescent="0.25">
      <c r="A795" s="96" t="s">
        <v>161</v>
      </c>
      <c r="B795" s="97" t="s">
        <v>711</v>
      </c>
      <c r="C795" s="97" t="s">
        <v>112</v>
      </c>
      <c r="D795" s="97" t="s">
        <v>408</v>
      </c>
      <c r="E795" s="97" t="s">
        <v>162</v>
      </c>
      <c r="F795" s="74">
        <v>120</v>
      </c>
      <c r="G795" s="74">
        <v>120</v>
      </c>
      <c r="H795" s="98">
        <v>1</v>
      </c>
    </row>
    <row r="796" spans="1:8" ht="25.5" outlineLevel="6" x14ac:dyDescent="0.25">
      <c r="A796" s="91" t="s">
        <v>701</v>
      </c>
      <c r="B796" s="92" t="s">
        <v>711</v>
      </c>
      <c r="C796" s="92" t="s">
        <v>112</v>
      </c>
      <c r="D796" s="92" t="s">
        <v>409</v>
      </c>
      <c r="E796" s="92"/>
      <c r="F796" s="93">
        <v>2658.4</v>
      </c>
      <c r="G796" s="93">
        <v>2658.4</v>
      </c>
      <c r="H796" s="94">
        <v>1</v>
      </c>
    </row>
    <row r="797" spans="1:8" ht="25.5" outlineLevel="7" x14ac:dyDescent="0.25">
      <c r="A797" s="91" t="s">
        <v>410</v>
      </c>
      <c r="B797" s="92" t="s">
        <v>711</v>
      </c>
      <c r="C797" s="92" t="s">
        <v>112</v>
      </c>
      <c r="D797" s="92" t="s">
        <v>411</v>
      </c>
      <c r="E797" s="92"/>
      <c r="F797" s="93">
        <v>2658.4</v>
      </c>
      <c r="G797" s="93">
        <v>2658.4</v>
      </c>
      <c r="H797" s="94">
        <v>1</v>
      </c>
    </row>
    <row r="798" spans="1:8" outlineLevel="7" x14ac:dyDescent="0.25">
      <c r="A798" s="96" t="s">
        <v>161</v>
      </c>
      <c r="B798" s="97" t="s">
        <v>711</v>
      </c>
      <c r="C798" s="97" t="s">
        <v>112</v>
      </c>
      <c r="D798" s="97" t="s">
        <v>411</v>
      </c>
      <c r="E798" s="97" t="s">
        <v>162</v>
      </c>
      <c r="F798" s="74">
        <v>2104</v>
      </c>
      <c r="G798" s="74">
        <v>2104</v>
      </c>
      <c r="H798" s="98">
        <v>1</v>
      </c>
    </row>
    <row r="799" spans="1:8" outlineLevel="7" x14ac:dyDescent="0.25">
      <c r="A799" s="96" t="s">
        <v>297</v>
      </c>
      <c r="B799" s="97" t="s">
        <v>711</v>
      </c>
      <c r="C799" s="97" t="s">
        <v>112</v>
      </c>
      <c r="D799" s="97" t="s">
        <v>411</v>
      </c>
      <c r="E799" s="97" t="s">
        <v>298</v>
      </c>
      <c r="F799" s="74">
        <v>554.4</v>
      </c>
      <c r="G799" s="74">
        <v>554.4</v>
      </c>
      <c r="H799" s="98">
        <v>1</v>
      </c>
    </row>
    <row r="800" spans="1:8" outlineLevel="2" x14ac:dyDescent="0.25">
      <c r="A800" s="91" t="s">
        <v>113</v>
      </c>
      <c r="B800" s="92" t="s">
        <v>711</v>
      </c>
      <c r="C800" s="92" t="s">
        <v>114</v>
      </c>
      <c r="D800" s="92"/>
      <c r="E800" s="92"/>
      <c r="F800" s="93">
        <v>77984.799999999988</v>
      </c>
      <c r="G800" s="93">
        <v>76206.900000000009</v>
      </c>
      <c r="H800" s="94">
        <v>0.97720196756291</v>
      </c>
    </row>
    <row r="801" spans="1:8" outlineLevel="3" x14ac:dyDescent="0.25">
      <c r="A801" s="91" t="s">
        <v>317</v>
      </c>
      <c r="B801" s="92" t="s">
        <v>711</v>
      </c>
      <c r="C801" s="92" t="s">
        <v>114</v>
      </c>
      <c r="D801" s="92" t="s">
        <v>318</v>
      </c>
      <c r="E801" s="92"/>
      <c r="F801" s="93">
        <v>77984.799999999988</v>
      </c>
      <c r="G801" s="93">
        <v>76206.900000000009</v>
      </c>
      <c r="H801" s="94">
        <v>0.97720196756291</v>
      </c>
    </row>
    <row r="802" spans="1:8" outlineLevel="4" x14ac:dyDescent="0.25">
      <c r="A802" s="91" t="s">
        <v>387</v>
      </c>
      <c r="B802" s="92" t="s">
        <v>711</v>
      </c>
      <c r="C802" s="92" t="s">
        <v>114</v>
      </c>
      <c r="D802" s="92" t="s">
        <v>388</v>
      </c>
      <c r="E802" s="92"/>
      <c r="F802" s="93">
        <v>77524.999999999985</v>
      </c>
      <c r="G802" s="93">
        <v>75811.100000000006</v>
      </c>
      <c r="H802" s="94">
        <v>0.97789229280877166</v>
      </c>
    </row>
    <row r="803" spans="1:8" outlineLevel="5" x14ac:dyDescent="0.25">
      <c r="A803" s="91" t="s">
        <v>151</v>
      </c>
      <c r="B803" s="92" t="s">
        <v>711</v>
      </c>
      <c r="C803" s="92" t="s">
        <v>114</v>
      </c>
      <c r="D803" s="92" t="s">
        <v>389</v>
      </c>
      <c r="E803" s="92"/>
      <c r="F803" s="93">
        <v>10758.7</v>
      </c>
      <c r="G803" s="93">
        <v>10572.400000000001</v>
      </c>
      <c r="H803" s="94">
        <v>0.9826837814977647</v>
      </c>
    </row>
    <row r="804" spans="1:8" outlineLevel="6" x14ac:dyDescent="0.25">
      <c r="A804" s="91" t="s">
        <v>153</v>
      </c>
      <c r="B804" s="92" t="s">
        <v>711</v>
      </c>
      <c r="C804" s="92" t="s">
        <v>114</v>
      </c>
      <c r="D804" s="92" t="s">
        <v>390</v>
      </c>
      <c r="E804" s="92"/>
      <c r="F804" s="93">
        <v>300.5</v>
      </c>
      <c r="G804" s="93">
        <v>292.20000000000005</v>
      </c>
      <c r="H804" s="94">
        <v>0.97237936772046607</v>
      </c>
    </row>
    <row r="805" spans="1:8" ht="25.5" outlineLevel="7" x14ac:dyDescent="0.25">
      <c r="A805" s="96" t="s">
        <v>155</v>
      </c>
      <c r="B805" s="97" t="s">
        <v>711</v>
      </c>
      <c r="C805" s="97" t="s">
        <v>114</v>
      </c>
      <c r="D805" s="97" t="s">
        <v>390</v>
      </c>
      <c r="E805" s="97" t="s">
        <v>156</v>
      </c>
      <c r="F805" s="74">
        <v>200.1</v>
      </c>
      <c r="G805" s="74">
        <v>191.8</v>
      </c>
      <c r="H805" s="98">
        <v>0.95852073963018503</v>
      </c>
    </row>
    <row r="806" spans="1:8" outlineLevel="7" x14ac:dyDescent="0.25">
      <c r="A806" s="96" t="s">
        <v>157</v>
      </c>
      <c r="B806" s="97" t="s">
        <v>711</v>
      </c>
      <c r="C806" s="97" t="s">
        <v>114</v>
      </c>
      <c r="D806" s="97" t="s">
        <v>390</v>
      </c>
      <c r="E806" s="97" t="s">
        <v>158</v>
      </c>
      <c r="F806" s="74">
        <v>100.4</v>
      </c>
      <c r="G806" s="74">
        <v>100.4</v>
      </c>
      <c r="H806" s="98">
        <v>1</v>
      </c>
    </row>
    <row r="807" spans="1:8" outlineLevel="6" x14ac:dyDescent="0.25">
      <c r="A807" s="91" t="s">
        <v>163</v>
      </c>
      <c r="B807" s="92" t="s">
        <v>711</v>
      </c>
      <c r="C807" s="92" t="s">
        <v>114</v>
      </c>
      <c r="D807" s="92" t="s">
        <v>391</v>
      </c>
      <c r="E807" s="92"/>
      <c r="F807" s="93">
        <v>10458.200000000001</v>
      </c>
      <c r="G807" s="93">
        <v>10280.200000000001</v>
      </c>
      <c r="H807" s="94">
        <v>0.98297986269147652</v>
      </c>
    </row>
    <row r="808" spans="1:8" ht="38.25" outlineLevel="7" x14ac:dyDescent="0.25">
      <c r="A808" s="91" t="s">
        <v>165</v>
      </c>
      <c r="B808" s="92" t="s">
        <v>711</v>
      </c>
      <c r="C808" s="92" t="s">
        <v>114</v>
      </c>
      <c r="D808" s="92" t="s">
        <v>392</v>
      </c>
      <c r="E808" s="92"/>
      <c r="F808" s="93">
        <v>10458.200000000001</v>
      </c>
      <c r="G808" s="93">
        <v>10280.200000000001</v>
      </c>
      <c r="H808" s="94">
        <v>0.98297986269147652</v>
      </c>
    </row>
    <row r="809" spans="1:8" ht="25.5" outlineLevel="7" x14ac:dyDescent="0.25">
      <c r="A809" s="96" t="s">
        <v>155</v>
      </c>
      <c r="B809" s="97" t="s">
        <v>711</v>
      </c>
      <c r="C809" s="97" t="s">
        <v>114</v>
      </c>
      <c r="D809" s="97" t="s">
        <v>392</v>
      </c>
      <c r="E809" s="97" t="s">
        <v>156</v>
      </c>
      <c r="F809" s="74">
        <v>10458.200000000001</v>
      </c>
      <c r="G809" s="74">
        <v>10280.200000000001</v>
      </c>
      <c r="H809" s="98">
        <v>0.98297986269147652</v>
      </c>
    </row>
    <row r="810" spans="1:8" outlineLevel="5" x14ac:dyDescent="0.25">
      <c r="A810" s="91" t="s">
        <v>167</v>
      </c>
      <c r="B810" s="92" t="s">
        <v>711</v>
      </c>
      <c r="C810" s="92" t="s">
        <v>114</v>
      </c>
      <c r="D810" s="92" t="s">
        <v>393</v>
      </c>
      <c r="E810" s="92"/>
      <c r="F810" s="93">
        <v>66766.299999999988</v>
      </c>
      <c r="G810" s="93">
        <v>65238.700000000004</v>
      </c>
      <c r="H810" s="94">
        <v>0.97712019387026117</v>
      </c>
    </row>
    <row r="811" spans="1:8" outlineLevel="6" x14ac:dyDescent="0.25">
      <c r="A811" s="91" t="s">
        <v>153</v>
      </c>
      <c r="B811" s="92" t="s">
        <v>711</v>
      </c>
      <c r="C811" s="92" t="s">
        <v>114</v>
      </c>
      <c r="D811" s="92" t="s">
        <v>394</v>
      </c>
      <c r="E811" s="92"/>
      <c r="F811" s="93">
        <v>863.2</v>
      </c>
      <c r="G811" s="93">
        <v>853.7</v>
      </c>
      <c r="H811" s="94">
        <v>0.98899443929564412</v>
      </c>
    </row>
    <row r="812" spans="1:8" ht="25.5" outlineLevel="7" x14ac:dyDescent="0.25">
      <c r="A812" s="96" t="s">
        <v>155</v>
      </c>
      <c r="B812" s="97" t="s">
        <v>711</v>
      </c>
      <c r="C812" s="97" t="s">
        <v>114</v>
      </c>
      <c r="D812" s="97" t="s">
        <v>394</v>
      </c>
      <c r="E812" s="97" t="s">
        <v>156</v>
      </c>
      <c r="F812" s="74">
        <v>863.2</v>
      </c>
      <c r="G812" s="74">
        <v>853.7</v>
      </c>
      <c r="H812" s="98">
        <v>0.98899443929564412</v>
      </c>
    </row>
    <row r="813" spans="1:8" outlineLevel="6" x14ac:dyDescent="0.25">
      <c r="A813" s="91" t="s">
        <v>170</v>
      </c>
      <c r="B813" s="92" t="s">
        <v>711</v>
      </c>
      <c r="C813" s="92" t="s">
        <v>114</v>
      </c>
      <c r="D813" s="92" t="s">
        <v>395</v>
      </c>
      <c r="E813" s="92"/>
      <c r="F813" s="93">
        <v>1072.6999999999998</v>
      </c>
      <c r="G813" s="93">
        <v>626.70000000000005</v>
      </c>
      <c r="H813" s="94">
        <v>0.58422671762841438</v>
      </c>
    </row>
    <row r="814" spans="1:8" outlineLevel="7" x14ac:dyDescent="0.25">
      <c r="A814" s="96" t="s">
        <v>161</v>
      </c>
      <c r="B814" s="97" t="s">
        <v>711</v>
      </c>
      <c r="C814" s="97" t="s">
        <v>114</v>
      </c>
      <c r="D814" s="97" t="s">
        <v>395</v>
      </c>
      <c r="E814" s="97" t="s">
        <v>162</v>
      </c>
      <c r="F814" s="74">
        <v>1072.6999999999998</v>
      </c>
      <c r="G814" s="74">
        <v>626.70000000000005</v>
      </c>
      <c r="H814" s="98">
        <v>0.58422671762841438</v>
      </c>
    </row>
    <row r="815" spans="1:8" outlineLevel="6" x14ac:dyDescent="0.25">
      <c r="A815" s="91" t="s">
        <v>159</v>
      </c>
      <c r="B815" s="92" t="s">
        <v>711</v>
      </c>
      <c r="C815" s="92" t="s">
        <v>114</v>
      </c>
      <c r="D815" s="92" t="s">
        <v>396</v>
      </c>
      <c r="E815" s="92"/>
      <c r="F815" s="93">
        <v>4559.6000000000004</v>
      </c>
      <c r="G815" s="93">
        <v>3621.7</v>
      </c>
      <c r="H815" s="94">
        <v>0.79430213176594433</v>
      </c>
    </row>
    <row r="816" spans="1:8" outlineLevel="7" x14ac:dyDescent="0.25">
      <c r="A816" s="96" t="s">
        <v>161</v>
      </c>
      <c r="B816" s="97" t="s">
        <v>711</v>
      </c>
      <c r="C816" s="97" t="s">
        <v>114</v>
      </c>
      <c r="D816" s="97" t="s">
        <v>396</v>
      </c>
      <c r="E816" s="97" t="s">
        <v>162</v>
      </c>
      <c r="F816" s="74">
        <v>4532.7000000000007</v>
      </c>
      <c r="G816" s="74">
        <v>3601</v>
      </c>
      <c r="H816" s="98">
        <v>0.79444922452401423</v>
      </c>
    </row>
    <row r="817" spans="1:8" outlineLevel="7" x14ac:dyDescent="0.25">
      <c r="A817" s="96" t="s">
        <v>173</v>
      </c>
      <c r="B817" s="97" t="s">
        <v>711</v>
      </c>
      <c r="C817" s="97" t="s">
        <v>114</v>
      </c>
      <c r="D817" s="97" t="s">
        <v>396</v>
      </c>
      <c r="E817" s="97" t="s">
        <v>174</v>
      </c>
      <c r="F817" s="74">
        <v>26.9</v>
      </c>
      <c r="G817" s="74">
        <v>20.7</v>
      </c>
      <c r="H817" s="98">
        <v>0.76951672862453535</v>
      </c>
    </row>
    <row r="818" spans="1:8" outlineLevel="6" x14ac:dyDescent="0.25">
      <c r="A818" s="91" t="s">
        <v>175</v>
      </c>
      <c r="B818" s="92" t="s">
        <v>711</v>
      </c>
      <c r="C818" s="92" t="s">
        <v>114</v>
      </c>
      <c r="D818" s="92" t="s">
        <v>397</v>
      </c>
      <c r="E818" s="92"/>
      <c r="F818" s="93">
        <v>1522.8</v>
      </c>
      <c r="G818" s="93">
        <v>1393.3</v>
      </c>
      <c r="H818" s="94">
        <v>0.91495928552666139</v>
      </c>
    </row>
    <row r="819" spans="1:8" outlineLevel="7" x14ac:dyDescent="0.25">
      <c r="A819" s="96" t="s">
        <v>161</v>
      </c>
      <c r="B819" s="97" t="s">
        <v>711</v>
      </c>
      <c r="C819" s="97" t="s">
        <v>114</v>
      </c>
      <c r="D819" s="97" t="s">
        <v>397</v>
      </c>
      <c r="E819" s="97" t="s">
        <v>162</v>
      </c>
      <c r="F819" s="74">
        <v>1522.8</v>
      </c>
      <c r="G819" s="74">
        <v>1393.3</v>
      </c>
      <c r="H819" s="98">
        <v>0.91495928552666139</v>
      </c>
    </row>
    <row r="820" spans="1:8" outlineLevel="6" x14ac:dyDescent="0.25">
      <c r="A820" s="91" t="s">
        <v>186</v>
      </c>
      <c r="B820" s="92" t="s">
        <v>711</v>
      </c>
      <c r="C820" s="92" t="s">
        <v>114</v>
      </c>
      <c r="D820" s="92" t="s">
        <v>398</v>
      </c>
      <c r="E820" s="92"/>
      <c r="F820" s="93">
        <v>8.5</v>
      </c>
      <c r="G820" s="93">
        <v>8.5</v>
      </c>
      <c r="H820" s="94">
        <v>1</v>
      </c>
    </row>
    <row r="821" spans="1:8" outlineLevel="7" x14ac:dyDescent="0.25">
      <c r="A821" s="96" t="s">
        <v>173</v>
      </c>
      <c r="B821" s="97" t="s">
        <v>711</v>
      </c>
      <c r="C821" s="97" t="s">
        <v>114</v>
      </c>
      <c r="D821" s="97" t="s">
        <v>398</v>
      </c>
      <c r="E821" s="97" t="s">
        <v>174</v>
      </c>
      <c r="F821" s="74">
        <v>8.5</v>
      </c>
      <c r="G821" s="74">
        <v>8.5</v>
      </c>
      <c r="H821" s="98">
        <v>1</v>
      </c>
    </row>
    <row r="822" spans="1:8" outlineLevel="6" x14ac:dyDescent="0.25">
      <c r="A822" s="91" t="s">
        <v>163</v>
      </c>
      <c r="B822" s="92" t="s">
        <v>711</v>
      </c>
      <c r="C822" s="92" t="s">
        <v>114</v>
      </c>
      <c r="D822" s="92" t="s">
        <v>399</v>
      </c>
      <c r="E822" s="92"/>
      <c r="F822" s="93">
        <v>58739.5</v>
      </c>
      <c r="G822" s="93">
        <v>58734.8</v>
      </c>
      <c r="H822" s="94">
        <v>0.99991998569957186</v>
      </c>
    </row>
    <row r="823" spans="1:8" ht="38.25" outlineLevel="7" x14ac:dyDescent="0.25">
      <c r="A823" s="91" t="s">
        <v>165</v>
      </c>
      <c r="B823" s="92" t="s">
        <v>711</v>
      </c>
      <c r="C823" s="92" t="s">
        <v>114</v>
      </c>
      <c r="D823" s="92" t="s">
        <v>400</v>
      </c>
      <c r="E823" s="92"/>
      <c r="F823" s="93">
        <v>58739.5</v>
      </c>
      <c r="G823" s="93">
        <v>58734.8</v>
      </c>
      <c r="H823" s="94">
        <v>0.99991998569957186</v>
      </c>
    </row>
    <row r="824" spans="1:8" ht="25.5" outlineLevel="7" x14ac:dyDescent="0.25">
      <c r="A824" s="96" t="s">
        <v>155</v>
      </c>
      <c r="B824" s="97" t="s">
        <v>711</v>
      </c>
      <c r="C824" s="97" t="s">
        <v>114</v>
      </c>
      <c r="D824" s="97" t="s">
        <v>400</v>
      </c>
      <c r="E824" s="97" t="s">
        <v>156</v>
      </c>
      <c r="F824" s="74">
        <v>58739.5</v>
      </c>
      <c r="G824" s="74">
        <v>58734.8</v>
      </c>
      <c r="H824" s="98">
        <v>0.99991998569957186</v>
      </c>
    </row>
    <row r="825" spans="1:8" outlineLevel="4" x14ac:dyDescent="0.25">
      <c r="A825" s="91" t="s">
        <v>412</v>
      </c>
      <c r="B825" s="92" t="s">
        <v>711</v>
      </c>
      <c r="C825" s="92" t="s">
        <v>114</v>
      </c>
      <c r="D825" s="92" t="s">
        <v>413</v>
      </c>
      <c r="E825" s="92"/>
      <c r="F825" s="93">
        <v>236.2</v>
      </c>
      <c r="G825" s="93">
        <v>174.8</v>
      </c>
      <c r="H825" s="94">
        <v>0.74005080440304838</v>
      </c>
    </row>
    <row r="826" spans="1:8" outlineLevel="5" x14ac:dyDescent="0.25">
      <c r="A826" s="91" t="s">
        <v>151</v>
      </c>
      <c r="B826" s="92" t="s">
        <v>711</v>
      </c>
      <c r="C826" s="92" t="s">
        <v>114</v>
      </c>
      <c r="D826" s="92" t="s">
        <v>414</v>
      </c>
      <c r="E826" s="92"/>
      <c r="F826" s="93">
        <v>16</v>
      </c>
      <c r="G826" s="93">
        <v>0</v>
      </c>
      <c r="H826" s="94">
        <v>0</v>
      </c>
    </row>
    <row r="827" spans="1:8" outlineLevel="6" x14ac:dyDescent="0.25">
      <c r="A827" s="91" t="s">
        <v>159</v>
      </c>
      <c r="B827" s="92" t="s">
        <v>711</v>
      </c>
      <c r="C827" s="92" t="s">
        <v>114</v>
      </c>
      <c r="D827" s="92" t="s">
        <v>415</v>
      </c>
      <c r="E827" s="92"/>
      <c r="F827" s="93">
        <v>16</v>
      </c>
      <c r="G827" s="93">
        <v>0</v>
      </c>
      <c r="H827" s="94">
        <v>0</v>
      </c>
    </row>
    <row r="828" spans="1:8" outlineLevel="7" x14ac:dyDescent="0.25">
      <c r="A828" s="96" t="s">
        <v>161</v>
      </c>
      <c r="B828" s="97" t="s">
        <v>711</v>
      </c>
      <c r="C828" s="97" t="s">
        <v>114</v>
      </c>
      <c r="D828" s="97" t="s">
        <v>415</v>
      </c>
      <c r="E828" s="97" t="s">
        <v>162</v>
      </c>
      <c r="F828" s="74">
        <v>16</v>
      </c>
      <c r="G828" s="74">
        <v>0</v>
      </c>
      <c r="H828" s="98">
        <v>0</v>
      </c>
    </row>
    <row r="829" spans="1:8" outlineLevel="5" x14ac:dyDescent="0.25">
      <c r="A829" s="91" t="s">
        <v>167</v>
      </c>
      <c r="B829" s="92" t="s">
        <v>711</v>
      </c>
      <c r="C829" s="92" t="s">
        <v>114</v>
      </c>
      <c r="D829" s="92" t="s">
        <v>416</v>
      </c>
      <c r="E829" s="92"/>
      <c r="F829" s="93">
        <v>220.2</v>
      </c>
      <c r="G829" s="93">
        <v>174.8</v>
      </c>
      <c r="H829" s="94">
        <v>0.79382379654859225</v>
      </c>
    </row>
    <row r="830" spans="1:8" outlineLevel="6" x14ac:dyDescent="0.25">
      <c r="A830" s="91" t="s">
        <v>159</v>
      </c>
      <c r="B830" s="92" t="s">
        <v>711</v>
      </c>
      <c r="C830" s="92" t="s">
        <v>114</v>
      </c>
      <c r="D830" s="92" t="s">
        <v>418</v>
      </c>
      <c r="E830" s="92"/>
      <c r="F830" s="93">
        <v>220.2</v>
      </c>
      <c r="G830" s="93">
        <v>174.8</v>
      </c>
      <c r="H830" s="94">
        <v>0.79382379654859225</v>
      </c>
    </row>
    <row r="831" spans="1:8" outlineLevel="7" x14ac:dyDescent="0.25">
      <c r="A831" s="96" t="s">
        <v>161</v>
      </c>
      <c r="B831" s="97" t="s">
        <v>711</v>
      </c>
      <c r="C831" s="97" t="s">
        <v>114</v>
      </c>
      <c r="D831" s="97" t="s">
        <v>418</v>
      </c>
      <c r="E831" s="97" t="s">
        <v>162</v>
      </c>
      <c r="F831" s="74">
        <v>220.2</v>
      </c>
      <c r="G831" s="74">
        <v>174.8</v>
      </c>
      <c r="H831" s="98">
        <v>0.79382379654859225</v>
      </c>
    </row>
    <row r="832" spans="1:8" outlineLevel="4" x14ac:dyDescent="0.25">
      <c r="A832" s="91" t="s">
        <v>423</v>
      </c>
      <c r="B832" s="92" t="s">
        <v>711</v>
      </c>
      <c r="C832" s="92" t="s">
        <v>114</v>
      </c>
      <c r="D832" s="92" t="s">
        <v>424</v>
      </c>
      <c r="E832" s="92"/>
      <c r="F832" s="93">
        <v>223.6</v>
      </c>
      <c r="G832" s="93">
        <v>221</v>
      </c>
      <c r="H832" s="94">
        <v>0.98837209302325579</v>
      </c>
    </row>
    <row r="833" spans="1:8" outlineLevel="5" x14ac:dyDescent="0.25">
      <c r="A833" s="91" t="s">
        <v>167</v>
      </c>
      <c r="B833" s="92" t="s">
        <v>711</v>
      </c>
      <c r="C833" s="92" t="s">
        <v>114</v>
      </c>
      <c r="D833" s="92" t="s">
        <v>425</v>
      </c>
      <c r="E833" s="92"/>
      <c r="F833" s="93">
        <v>223.6</v>
      </c>
      <c r="G833" s="93">
        <v>221</v>
      </c>
      <c r="H833" s="94">
        <v>0.98837209302325579</v>
      </c>
    </row>
    <row r="834" spans="1:8" ht="25.5" outlineLevel="6" x14ac:dyDescent="0.25">
      <c r="A834" s="91" t="s">
        <v>184</v>
      </c>
      <c r="B834" s="92" t="s">
        <v>711</v>
      </c>
      <c r="C834" s="92" t="s">
        <v>114</v>
      </c>
      <c r="D834" s="92" t="s">
        <v>428</v>
      </c>
      <c r="E834" s="92"/>
      <c r="F834" s="93">
        <v>223.6</v>
      </c>
      <c r="G834" s="93">
        <v>221</v>
      </c>
      <c r="H834" s="94">
        <v>0.98837209302325579</v>
      </c>
    </row>
    <row r="835" spans="1:8" outlineLevel="7" x14ac:dyDescent="0.25">
      <c r="A835" s="96" t="s">
        <v>157</v>
      </c>
      <c r="B835" s="97" t="s">
        <v>711</v>
      </c>
      <c r="C835" s="97" t="s">
        <v>114</v>
      </c>
      <c r="D835" s="97" t="s">
        <v>428</v>
      </c>
      <c r="E835" s="97" t="s">
        <v>158</v>
      </c>
      <c r="F835" s="74">
        <v>223.6</v>
      </c>
      <c r="G835" s="74">
        <v>221</v>
      </c>
      <c r="H835" s="98">
        <v>0.98837209302325579</v>
      </c>
    </row>
    <row r="836" spans="1:8" outlineLevel="1" x14ac:dyDescent="0.25">
      <c r="A836" s="91" t="s">
        <v>121</v>
      </c>
      <c r="B836" s="92" t="s">
        <v>711</v>
      </c>
      <c r="C836" s="92" t="s">
        <v>122</v>
      </c>
      <c r="D836" s="92"/>
      <c r="E836" s="92"/>
      <c r="F836" s="93">
        <v>8908.5</v>
      </c>
      <c r="G836" s="93">
        <v>8484.4</v>
      </c>
      <c r="H836" s="94">
        <v>0.95239378122018292</v>
      </c>
    </row>
    <row r="837" spans="1:8" outlineLevel="2" x14ac:dyDescent="0.25">
      <c r="A837" s="91" t="s">
        <v>127</v>
      </c>
      <c r="B837" s="92" t="s">
        <v>711</v>
      </c>
      <c r="C837" s="92" t="s">
        <v>128</v>
      </c>
      <c r="D837" s="92"/>
      <c r="E837" s="92"/>
      <c r="F837" s="93">
        <v>7671.5</v>
      </c>
      <c r="G837" s="93">
        <v>7671.5</v>
      </c>
      <c r="H837" s="94">
        <v>1</v>
      </c>
    </row>
    <row r="838" spans="1:8" outlineLevel="3" x14ac:dyDescent="0.25">
      <c r="A838" s="91" t="s">
        <v>520</v>
      </c>
      <c r="B838" s="92" t="s">
        <v>711</v>
      </c>
      <c r="C838" s="92" t="s">
        <v>128</v>
      </c>
      <c r="D838" s="92" t="s">
        <v>521</v>
      </c>
      <c r="E838" s="92"/>
      <c r="F838" s="93">
        <v>7671.5</v>
      </c>
      <c r="G838" s="93">
        <v>7671.5</v>
      </c>
      <c r="H838" s="94">
        <v>1</v>
      </c>
    </row>
    <row r="839" spans="1:8" outlineLevel="4" x14ac:dyDescent="0.25">
      <c r="A839" s="91" t="s">
        <v>527</v>
      </c>
      <c r="B839" s="92" t="s">
        <v>711</v>
      </c>
      <c r="C839" s="92" t="s">
        <v>128</v>
      </c>
      <c r="D839" s="92" t="s">
        <v>528</v>
      </c>
      <c r="E839" s="92"/>
      <c r="F839" s="93">
        <v>7671.5</v>
      </c>
      <c r="G839" s="93">
        <v>7671.5</v>
      </c>
      <c r="H839" s="94">
        <v>1</v>
      </c>
    </row>
    <row r="840" spans="1:8" outlineLevel="5" x14ac:dyDescent="0.25">
      <c r="A840" s="91" t="s">
        <v>200</v>
      </c>
      <c r="B840" s="92" t="s">
        <v>711</v>
      </c>
      <c r="C840" s="92" t="s">
        <v>128</v>
      </c>
      <c r="D840" s="92" t="s">
        <v>537</v>
      </c>
      <c r="E840" s="92"/>
      <c r="F840" s="93">
        <v>7671.5</v>
      </c>
      <c r="G840" s="93">
        <v>7671.5</v>
      </c>
      <c r="H840" s="94">
        <v>1</v>
      </c>
    </row>
    <row r="841" spans="1:8" ht="51" outlineLevel="6" x14ac:dyDescent="0.25">
      <c r="A841" s="100" t="s">
        <v>713</v>
      </c>
      <c r="B841" s="92" t="s">
        <v>711</v>
      </c>
      <c r="C841" s="92" t="s">
        <v>128</v>
      </c>
      <c r="D841" s="92" t="s">
        <v>539</v>
      </c>
      <c r="E841" s="92"/>
      <c r="F841" s="93">
        <v>7534.1</v>
      </c>
      <c r="G841" s="93">
        <v>7534.1</v>
      </c>
      <c r="H841" s="94">
        <v>1</v>
      </c>
    </row>
    <row r="842" spans="1:8" outlineLevel="7" x14ac:dyDescent="0.25">
      <c r="A842" s="96" t="s">
        <v>161</v>
      </c>
      <c r="B842" s="97" t="s">
        <v>711</v>
      </c>
      <c r="C842" s="97" t="s">
        <v>128</v>
      </c>
      <c r="D842" s="97" t="s">
        <v>539</v>
      </c>
      <c r="E842" s="97" t="s">
        <v>162</v>
      </c>
      <c r="F842" s="74">
        <v>6360.5000000000009</v>
      </c>
      <c r="G842" s="74">
        <v>6360.5</v>
      </c>
      <c r="H842" s="98">
        <v>0.99999999999999989</v>
      </c>
    </row>
    <row r="843" spans="1:8" outlineLevel="7" x14ac:dyDescent="0.25">
      <c r="A843" s="96" t="s">
        <v>297</v>
      </c>
      <c r="B843" s="97" t="s">
        <v>711</v>
      </c>
      <c r="C843" s="97" t="s">
        <v>128</v>
      </c>
      <c r="D843" s="97" t="s">
        <v>539</v>
      </c>
      <c r="E843" s="97" t="s">
        <v>298</v>
      </c>
      <c r="F843" s="74">
        <v>1173.5999999999999</v>
      </c>
      <c r="G843" s="74">
        <v>1173.5999999999999</v>
      </c>
      <c r="H843" s="98">
        <v>1</v>
      </c>
    </row>
    <row r="844" spans="1:8" ht="38.25" outlineLevel="6" x14ac:dyDescent="0.25">
      <c r="A844" s="100" t="s">
        <v>540</v>
      </c>
      <c r="B844" s="92" t="s">
        <v>711</v>
      </c>
      <c r="C844" s="92" t="s">
        <v>128</v>
      </c>
      <c r="D844" s="92" t="s">
        <v>541</v>
      </c>
      <c r="E844" s="92"/>
      <c r="F844" s="93">
        <v>137.4</v>
      </c>
      <c r="G844" s="93">
        <v>137.4</v>
      </c>
      <c r="H844" s="94">
        <v>1</v>
      </c>
    </row>
    <row r="845" spans="1:8" outlineLevel="7" x14ac:dyDescent="0.25">
      <c r="A845" s="96" t="s">
        <v>161</v>
      </c>
      <c r="B845" s="97" t="s">
        <v>711</v>
      </c>
      <c r="C845" s="97" t="s">
        <v>128</v>
      </c>
      <c r="D845" s="97" t="s">
        <v>541</v>
      </c>
      <c r="E845" s="97" t="s">
        <v>162</v>
      </c>
      <c r="F845" s="74">
        <v>137.4</v>
      </c>
      <c r="G845" s="74">
        <v>137.4</v>
      </c>
      <c r="H845" s="98">
        <v>1</v>
      </c>
    </row>
    <row r="846" spans="1:8" outlineLevel="2" x14ac:dyDescent="0.25">
      <c r="A846" s="91" t="s">
        <v>129</v>
      </c>
      <c r="B846" s="92" t="s">
        <v>711</v>
      </c>
      <c r="C846" s="92" t="s">
        <v>130</v>
      </c>
      <c r="D846" s="92"/>
      <c r="E846" s="92"/>
      <c r="F846" s="93">
        <v>1237</v>
      </c>
      <c r="G846" s="93">
        <v>812.9</v>
      </c>
      <c r="H846" s="94">
        <v>0.65715440582053353</v>
      </c>
    </row>
    <row r="847" spans="1:8" outlineLevel="3" x14ac:dyDescent="0.25">
      <c r="A847" s="91" t="s">
        <v>520</v>
      </c>
      <c r="B847" s="92" t="s">
        <v>711</v>
      </c>
      <c r="C847" s="92" t="s">
        <v>130</v>
      </c>
      <c r="D847" s="92" t="s">
        <v>521</v>
      </c>
      <c r="E847" s="92"/>
      <c r="F847" s="93">
        <v>1237</v>
      </c>
      <c r="G847" s="93">
        <v>812.9</v>
      </c>
      <c r="H847" s="94">
        <v>0.65715440582053353</v>
      </c>
    </row>
    <row r="848" spans="1:8" outlineLevel="4" x14ac:dyDescent="0.25">
      <c r="A848" s="91" t="s">
        <v>527</v>
      </c>
      <c r="B848" s="92" t="s">
        <v>711</v>
      </c>
      <c r="C848" s="92" t="s">
        <v>130</v>
      </c>
      <c r="D848" s="92" t="s">
        <v>528</v>
      </c>
      <c r="E848" s="92"/>
      <c r="F848" s="93">
        <v>1237</v>
      </c>
      <c r="G848" s="93">
        <v>812.9</v>
      </c>
      <c r="H848" s="94">
        <v>0.65715440582053353</v>
      </c>
    </row>
    <row r="849" spans="1:8" outlineLevel="5" x14ac:dyDescent="0.25">
      <c r="A849" s="91" t="s">
        <v>515</v>
      </c>
      <c r="B849" s="92" t="s">
        <v>711</v>
      </c>
      <c r="C849" s="92" t="s">
        <v>130</v>
      </c>
      <c r="D849" s="92" t="s">
        <v>529</v>
      </c>
      <c r="E849" s="92"/>
      <c r="F849" s="93">
        <v>1237</v>
      </c>
      <c r="G849" s="93">
        <v>812.9</v>
      </c>
      <c r="H849" s="94">
        <v>0.65715440582053353</v>
      </c>
    </row>
    <row r="850" spans="1:8" outlineLevel="6" x14ac:dyDescent="0.25">
      <c r="A850" s="91" t="s">
        <v>535</v>
      </c>
      <c r="B850" s="92" t="s">
        <v>711</v>
      </c>
      <c r="C850" s="92" t="s">
        <v>130</v>
      </c>
      <c r="D850" s="92" t="s">
        <v>536</v>
      </c>
      <c r="E850" s="92"/>
      <c r="F850" s="93">
        <v>1237</v>
      </c>
      <c r="G850" s="93">
        <v>812.9</v>
      </c>
      <c r="H850" s="94">
        <v>0.65715440582053353</v>
      </c>
    </row>
    <row r="851" spans="1:8" outlineLevel="7" x14ac:dyDescent="0.25">
      <c r="A851" s="96" t="s">
        <v>161</v>
      </c>
      <c r="B851" s="97" t="s">
        <v>711</v>
      </c>
      <c r="C851" s="97" t="s">
        <v>130</v>
      </c>
      <c r="D851" s="97" t="s">
        <v>536</v>
      </c>
      <c r="E851" s="97" t="s">
        <v>162</v>
      </c>
      <c r="F851" s="74">
        <v>1237</v>
      </c>
      <c r="G851" s="74">
        <v>812.9</v>
      </c>
      <c r="H851" s="98">
        <v>0.65715440582053353</v>
      </c>
    </row>
    <row r="852" spans="1:8" x14ac:dyDescent="0.25">
      <c r="A852" s="91" t="s">
        <v>714</v>
      </c>
      <c r="B852" s="92" t="s">
        <v>715</v>
      </c>
      <c r="C852" s="92"/>
      <c r="D852" s="92"/>
      <c r="E852" s="92"/>
      <c r="F852" s="93">
        <v>250416.89999999997</v>
      </c>
      <c r="G852" s="93">
        <v>249589.4</v>
      </c>
      <c r="H852" s="94">
        <v>0.99669551056657923</v>
      </c>
    </row>
    <row r="853" spans="1:8" outlineLevel="1" x14ac:dyDescent="0.25">
      <c r="A853" s="91" t="s">
        <v>58</v>
      </c>
      <c r="B853" s="92" t="s">
        <v>715</v>
      </c>
      <c r="C853" s="92" t="s">
        <v>59</v>
      </c>
      <c r="D853" s="92"/>
      <c r="E853" s="92"/>
      <c r="F853" s="93">
        <v>38696.300000000003</v>
      </c>
      <c r="G853" s="93">
        <v>37868.800000000003</v>
      </c>
      <c r="H853" s="94">
        <v>0.97861552654904993</v>
      </c>
    </row>
    <row r="854" spans="1:8" ht="25.5" outlineLevel="2" x14ac:dyDescent="0.25">
      <c r="A854" s="91" t="s">
        <v>68</v>
      </c>
      <c r="B854" s="92" t="s">
        <v>715</v>
      </c>
      <c r="C854" s="92" t="s">
        <v>69</v>
      </c>
      <c r="D854" s="92"/>
      <c r="E854" s="92"/>
      <c r="F854" s="93">
        <v>38696.300000000003</v>
      </c>
      <c r="G854" s="93">
        <v>37868.800000000003</v>
      </c>
      <c r="H854" s="94">
        <v>0.97861552654904993</v>
      </c>
    </row>
    <row r="855" spans="1:8" outlineLevel="3" x14ac:dyDescent="0.25">
      <c r="A855" s="91" t="s">
        <v>561</v>
      </c>
      <c r="B855" s="92" t="s">
        <v>715</v>
      </c>
      <c r="C855" s="92" t="s">
        <v>69</v>
      </c>
      <c r="D855" s="92" t="s">
        <v>562</v>
      </c>
      <c r="E855" s="92"/>
      <c r="F855" s="93">
        <v>38696.300000000003</v>
      </c>
      <c r="G855" s="93">
        <v>37868.800000000003</v>
      </c>
      <c r="H855" s="94">
        <v>0.97861552654904993</v>
      </c>
    </row>
    <row r="856" spans="1:8" outlineLevel="4" x14ac:dyDescent="0.25">
      <c r="A856" s="91" t="s">
        <v>563</v>
      </c>
      <c r="B856" s="92" t="s">
        <v>715</v>
      </c>
      <c r="C856" s="92" t="s">
        <v>69</v>
      </c>
      <c r="D856" s="92" t="s">
        <v>564</v>
      </c>
      <c r="E856" s="92"/>
      <c r="F856" s="93">
        <v>38696.300000000003</v>
      </c>
      <c r="G856" s="93">
        <v>37868.800000000003</v>
      </c>
      <c r="H856" s="94">
        <v>0.97861552654904993</v>
      </c>
    </row>
    <row r="857" spans="1:8" outlineLevel="5" x14ac:dyDescent="0.25">
      <c r="A857" s="91" t="s">
        <v>151</v>
      </c>
      <c r="B857" s="92" t="s">
        <v>715</v>
      </c>
      <c r="C857" s="92" t="s">
        <v>69</v>
      </c>
      <c r="D857" s="92" t="s">
        <v>565</v>
      </c>
      <c r="E857" s="92"/>
      <c r="F857" s="93">
        <v>24408.9</v>
      </c>
      <c r="G857" s="93">
        <v>24408.9</v>
      </c>
      <c r="H857" s="94">
        <v>1</v>
      </c>
    </row>
    <row r="858" spans="1:8" outlineLevel="6" x14ac:dyDescent="0.25">
      <c r="A858" s="91" t="s">
        <v>153</v>
      </c>
      <c r="B858" s="92" t="s">
        <v>715</v>
      </c>
      <c r="C858" s="92" t="s">
        <v>69</v>
      </c>
      <c r="D858" s="92" t="s">
        <v>566</v>
      </c>
      <c r="E858" s="92"/>
      <c r="F858" s="93">
        <v>227.8</v>
      </c>
      <c r="G858" s="93">
        <v>227.8</v>
      </c>
      <c r="H858" s="94">
        <v>1</v>
      </c>
    </row>
    <row r="859" spans="1:8" ht="25.5" outlineLevel="7" x14ac:dyDescent="0.25">
      <c r="A859" s="96" t="s">
        <v>155</v>
      </c>
      <c r="B859" s="97" t="s">
        <v>715</v>
      </c>
      <c r="C859" s="97" t="s">
        <v>69</v>
      </c>
      <c r="D859" s="97" t="s">
        <v>566</v>
      </c>
      <c r="E859" s="97" t="s">
        <v>156</v>
      </c>
      <c r="F859" s="74">
        <v>227.8</v>
      </c>
      <c r="G859" s="74">
        <v>227.8</v>
      </c>
      <c r="H859" s="98">
        <v>1</v>
      </c>
    </row>
    <row r="860" spans="1:8" outlineLevel="6" x14ac:dyDescent="0.25">
      <c r="A860" s="91" t="s">
        <v>170</v>
      </c>
      <c r="B860" s="92" t="s">
        <v>715</v>
      </c>
      <c r="C860" s="92" t="s">
        <v>69</v>
      </c>
      <c r="D860" s="92" t="s">
        <v>567</v>
      </c>
      <c r="E860" s="92"/>
      <c r="F860" s="93">
        <v>7.1999999999999993</v>
      </c>
      <c r="G860" s="93">
        <v>7.2</v>
      </c>
      <c r="H860" s="94">
        <v>1.0000000000000002</v>
      </c>
    </row>
    <row r="861" spans="1:8" outlineLevel="7" x14ac:dyDescent="0.25">
      <c r="A861" s="96" t="s">
        <v>161</v>
      </c>
      <c r="B861" s="97" t="s">
        <v>715</v>
      </c>
      <c r="C861" s="97" t="s">
        <v>69</v>
      </c>
      <c r="D861" s="97" t="s">
        <v>567</v>
      </c>
      <c r="E861" s="97" t="s">
        <v>162</v>
      </c>
      <c r="F861" s="74">
        <v>7.1999999999999993</v>
      </c>
      <c r="G861" s="74">
        <v>7.2</v>
      </c>
      <c r="H861" s="98">
        <v>1.0000000000000002</v>
      </c>
    </row>
    <row r="862" spans="1:8" outlineLevel="6" x14ac:dyDescent="0.25">
      <c r="A862" s="91" t="s">
        <v>159</v>
      </c>
      <c r="B862" s="92" t="s">
        <v>715</v>
      </c>
      <c r="C862" s="92" t="s">
        <v>69</v>
      </c>
      <c r="D862" s="92" t="s">
        <v>568</v>
      </c>
      <c r="E862" s="92"/>
      <c r="F862" s="93">
        <v>2362.6999999999998</v>
      </c>
      <c r="G862" s="93">
        <v>2362.6999999999998</v>
      </c>
      <c r="H862" s="94">
        <v>1</v>
      </c>
    </row>
    <row r="863" spans="1:8" outlineLevel="7" x14ac:dyDescent="0.25">
      <c r="A863" s="96" t="s">
        <v>161</v>
      </c>
      <c r="B863" s="97" t="s">
        <v>715</v>
      </c>
      <c r="C863" s="97" t="s">
        <v>69</v>
      </c>
      <c r="D863" s="97" t="s">
        <v>568</v>
      </c>
      <c r="E863" s="97" t="s">
        <v>162</v>
      </c>
      <c r="F863" s="74">
        <v>2362.6999999999998</v>
      </c>
      <c r="G863" s="74">
        <v>2362.6999999999998</v>
      </c>
      <c r="H863" s="98">
        <v>1</v>
      </c>
    </row>
    <row r="864" spans="1:8" outlineLevel="6" x14ac:dyDescent="0.25">
      <c r="A864" s="91" t="s">
        <v>175</v>
      </c>
      <c r="B864" s="92" t="s">
        <v>715</v>
      </c>
      <c r="C864" s="92" t="s">
        <v>69</v>
      </c>
      <c r="D864" s="92" t="s">
        <v>569</v>
      </c>
      <c r="E864" s="92"/>
      <c r="F864" s="93">
        <v>270.2</v>
      </c>
      <c r="G864" s="93">
        <v>270.2</v>
      </c>
      <c r="H864" s="94">
        <v>1</v>
      </c>
    </row>
    <row r="865" spans="1:8" outlineLevel="7" x14ac:dyDescent="0.25">
      <c r="A865" s="96" t="s">
        <v>161</v>
      </c>
      <c r="B865" s="97" t="s">
        <v>715</v>
      </c>
      <c r="C865" s="97" t="s">
        <v>69</v>
      </c>
      <c r="D865" s="97" t="s">
        <v>569</v>
      </c>
      <c r="E865" s="97" t="s">
        <v>162</v>
      </c>
      <c r="F865" s="74">
        <v>270.2</v>
      </c>
      <c r="G865" s="74">
        <v>270.2</v>
      </c>
      <c r="H865" s="98">
        <v>1</v>
      </c>
    </row>
    <row r="866" spans="1:8" outlineLevel="6" x14ac:dyDescent="0.25">
      <c r="A866" s="91" t="s">
        <v>163</v>
      </c>
      <c r="B866" s="92" t="s">
        <v>715</v>
      </c>
      <c r="C866" s="92" t="s">
        <v>69</v>
      </c>
      <c r="D866" s="92" t="s">
        <v>570</v>
      </c>
      <c r="E866" s="92"/>
      <c r="F866" s="93">
        <v>21541</v>
      </c>
      <c r="G866" s="93">
        <v>21541</v>
      </c>
      <c r="H866" s="94">
        <v>1</v>
      </c>
    </row>
    <row r="867" spans="1:8" ht="38.25" outlineLevel="7" x14ac:dyDescent="0.25">
      <c r="A867" s="91" t="s">
        <v>165</v>
      </c>
      <c r="B867" s="92" t="s">
        <v>715</v>
      </c>
      <c r="C867" s="92" t="s">
        <v>69</v>
      </c>
      <c r="D867" s="92" t="s">
        <v>571</v>
      </c>
      <c r="E867" s="92"/>
      <c r="F867" s="93">
        <v>21541</v>
      </c>
      <c r="G867" s="93">
        <v>21541</v>
      </c>
      <c r="H867" s="94">
        <v>1</v>
      </c>
    </row>
    <row r="868" spans="1:8" ht="25.5" outlineLevel="7" x14ac:dyDescent="0.25">
      <c r="A868" s="96" t="s">
        <v>155</v>
      </c>
      <c r="B868" s="97" t="s">
        <v>715</v>
      </c>
      <c r="C868" s="97" t="s">
        <v>69</v>
      </c>
      <c r="D868" s="97" t="s">
        <v>571</v>
      </c>
      <c r="E868" s="97" t="s">
        <v>156</v>
      </c>
      <c r="F868" s="74">
        <v>21541</v>
      </c>
      <c r="G868" s="74">
        <v>21541</v>
      </c>
      <c r="H868" s="98">
        <v>1</v>
      </c>
    </row>
    <row r="869" spans="1:8" s="116" customFormat="1" outlineLevel="5" x14ac:dyDescent="0.2">
      <c r="A869" s="114" t="s">
        <v>222</v>
      </c>
      <c r="B869" s="115" t="s">
        <v>715</v>
      </c>
      <c r="C869" s="115" t="s">
        <v>69</v>
      </c>
      <c r="D869" s="115" t="s">
        <v>572</v>
      </c>
      <c r="E869" s="115"/>
      <c r="F869" s="93">
        <v>14287.4</v>
      </c>
      <c r="G869" s="93">
        <v>13459.9</v>
      </c>
      <c r="H869" s="94">
        <v>0.94208183434354742</v>
      </c>
    </row>
    <row r="870" spans="1:8" s="116" customFormat="1" ht="38.25" outlineLevel="6" x14ac:dyDescent="0.2">
      <c r="A870" s="114" t="s">
        <v>224</v>
      </c>
      <c r="B870" s="115" t="s">
        <v>715</v>
      </c>
      <c r="C870" s="115" t="s">
        <v>69</v>
      </c>
      <c r="D870" s="115" t="s">
        <v>573</v>
      </c>
      <c r="E870" s="115"/>
      <c r="F870" s="93">
        <v>14287.4</v>
      </c>
      <c r="G870" s="93">
        <v>13459.9</v>
      </c>
      <c r="H870" s="94">
        <v>0.94208183434354742</v>
      </c>
    </row>
    <row r="871" spans="1:8" s="109" customFormat="1" ht="25.5" outlineLevel="7" x14ac:dyDescent="0.2">
      <c r="A871" s="117" t="s">
        <v>155</v>
      </c>
      <c r="B871" s="118" t="s">
        <v>715</v>
      </c>
      <c r="C871" s="118" t="s">
        <v>69</v>
      </c>
      <c r="D871" s="118" t="s">
        <v>573</v>
      </c>
      <c r="E871" s="118" t="s">
        <v>156</v>
      </c>
      <c r="F871" s="74">
        <v>13324.8</v>
      </c>
      <c r="G871" s="74">
        <v>12497.3</v>
      </c>
      <c r="H871" s="98">
        <v>0.93789775456292024</v>
      </c>
    </row>
    <row r="872" spans="1:8" s="109" customFormat="1" outlineLevel="7" x14ac:dyDescent="0.2">
      <c r="A872" s="117" t="s">
        <v>161</v>
      </c>
      <c r="B872" s="118" t="s">
        <v>715</v>
      </c>
      <c r="C872" s="118" t="s">
        <v>69</v>
      </c>
      <c r="D872" s="118" t="s">
        <v>573</v>
      </c>
      <c r="E872" s="118" t="s">
        <v>162</v>
      </c>
      <c r="F872" s="74">
        <v>962.6</v>
      </c>
      <c r="G872" s="74">
        <v>962.6</v>
      </c>
      <c r="H872" s="98">
        <v>1</v>
      </c>
    </row>
    <row r="873" spans="1:8" outlineLevel="1" x14ac:dyDescent="0.25">
      <c r="A873" s="91" t="s">
        <v>101</v>
      </c>
      <c r="B873" s="92" t="s">
        <v>715</v>
      </c>
      <c r="C873" s="92" t="s">
        <v>102</v>
      </c>
      <c r="D873" s="92"/>
      <c r="E873" s="92"/>
      <c r="F873" s="93">
        <v>76.599999999999994</v>
      </c>
      <c r="G873" s="93">
        <v>76.599999999999994</v>
      </c>
      <c r="H873" s="94">
        <v>1</v>
      </c>
    </row>
    <row r="874" spans="1:8" outlineLevel="2" x14ac:dyDescent="0.25">
      <c r="A874" s="91" t="s">
        <v>109</v>
      </c>
      <c r="B874" s="92" t="s">
        <v>715</v>
      </c>
      <c r="C874" s="92" t="s">
        <v>110</v>
      </c>
      <c r="D874" s="92"/>
      <c r="E874" s="92"/>
      <c r="F874" s="93">
        <v>76.599999999999994</v>
      </c>
      <c r="G874" s="93">
        <v>76.599999999999994</v>
      </c>
      <c r="H874" s="94">
        <v>1</v>
      </c>
    </row>
    <row r="875" spans="1:8" outlineLevel="3" x14ac:dyDescent="0.25">
      <c r="A875" s="91" t="s">
        <v>561</v>
      </c>
      <c r="B875" s="92" t="s">
        <v>715</v>
      </c>
      <c r="C875" s="92" t="s">
        <v>110</v>
      </c>
      <c r="D875" s="92" t="s">
        <v>562</v>
      </c>
      <c r="E875" s="92"/>
      <c r="F875" s="93">
        <v>76.599999999999994</v>
      </c>
      <c r="G875" s="93">
        <v>76.599999999999994</v>
      </c>
      <c r="H875" s="94">
        <v>1</v>
      </c>
    </row>
    <row r="876" spans="1:8" outlineLevel="4" x14ac:dyDescent="0.25">
      <c r="A876" s="91" t="s">
        <v>563</v>
      </c>
      <c r="B876" s="92" t="s">
        <v>715</v>
      </c>
      <c r="C876" s="92" t="s">
        <v>110</v>
      </c>
      <c r="D876" s="92" t="s">
        <v>564</v>
      </c>
      <c r="E876" s="92"/>
      <c r="F876" s="93">
        <v>76.599999999999994</v>
      </c>
      <c r="G876" s="93">
        <v>76.599999999999994</v>
      </c>
      <c r="H876" s="94">
        <v>1</v>
      </c>
    </row>
    <row r="877" spans="1:8" outlineLevel="5" x14ac:dyDescent="0.25">
      <c r="A877" s="91" t="s">
        <v>151</v>
      </c>
      <c r="B877" s="92" t="s">
        <v>715</v>
      </c>
      <c r="C877" s="92" t="s">
        <v>110</v>
      </c>
      <c r="D877" s="92" t="s">
        <v>565</v>
      </c>
      <c r="E877" s="92"/>
      <c r="F877" s="93">
        <v>26</v>
      </c>
      <c r="G877" s="93">
        <v>26</v>
      </c>
      <c r="H877" s="94">
        <v>1</v>
      </c>
    </row>
    <row r="878" spans="1:8" outlineLevel="6" x14ac:dyDescent="0.25">
      <c r="A878" s="91" t="s">
        <v>159</v>
      </c>
      <c r="B878" s="92" t="s">
        <v>715</v>
      </c>
      <c r="C878" s="92" t="s">
        <v>110</v>
      </c>
      <c r="D878" s="92" t="s">
        <v>568</v>
      </c>
      <c r="E878" s="92"/>
      <c r="F878" s="93">
        <v>26</v>
      </c>
      <c r="G878" s="93">
        <v>26</v>
      </c>
      <c r="H878" s="94">
        <v>1</v>
      </c>
    </row>
    <row r="879" spans="1:8" outlineLevel="7" x14ac:dyDescent="0.25">
      <c r="A879" s="96" t="s">
        <v>161</v>
      </c>
      <c r="B879" s="97" t="s">
        <v>715</v>
      </c>
      <c r="C879" s="97" t="s">
        <v>110</v>
      </c>
      <c r="D879" s="97" t="s">
        <v>568</v>
      </c>
      <c r="E879" s="97" t="s">
        <v>162</v>
      </c>
      <c r="F879" s="74">
        <v>26</v>
      </c>
      <c r="G879" s="74">
        <v>26</v>
      </c>
      <c r="H879" s="98">
        <v>1</v>
      </c>
    </row>
    <row r="880" spans="1:8" s="116" customFormat="1" outlineLevel="5" x14ac:dyDescent="0.2">
      <c r="A880" s="114" t="s">
        <v>222</v>
      </c>
      <c r="B880" s="115" t="s">
        <v>715</v>
      </c>
      <c r="C880" s="115" t="s">
        <v>110</v>
      </c>
      <c r="D880" s="115" t="s">
        <v>572</v>
      </c>
      <c r="E880" s="115"/>
      <c r="F880" s="93">
        <v>50.6</v>
      </c>
      <c r="G880" s="93">
        <v>50.6</v>
      </c>
      <c r="H880" s="94">
        <v>1</v>
      </c>
    </row>
    <row r="881" spans="1:8" s="116" customFormat="1" ht="38.25" outlineLevel="6" x14ac:dyDescent="0.2">
      <c r="A881" s="114" t="s">
        <v>224</v>
      </c>
      <c r="B881" s="115" t="s">
        <v>715</v>
      </c>
      <c r="C881" s="115" t="s">
        <v>110</v>
      </c>
      <c r="D881" s="115" t="s">
        <v>573</v>
      </c>
      <c r="E881" s="115"/>
      <c r="F881" s="93">
        <v>50.6</v>
      </c>
      <c r="G881" s="93">
        <v>50.6</v>
      </c>
      <c r="H881" s="94">
        <v>1</v>
      </c>
    </row>
    <row r="882" spans="1:8" s="109" customFormat="1" outlineLevel="7" x14ac:dyDescent="0.2">
      <c r="A882" s="117" t="s">
        <v>161</v>
      </c>
      <c r="B882" s="118" t="s">
        <v>715</v>
      </c>
      <c r="C882" s="118" t="s">
        <v>110</v>
      </c>
      <c r="D882" s="118" t="s">
        <v>573</v>
      </c>
      <c r="E882" s="118" t="s">
        <v>162</v>
      </c>
      <c r="F882" s="74">
        <v>50.6</v>
      </c>
      <c r="G882" s="74">
        <v>50.6</v>
      </c>
      <c r="H882" s="98">
        <v>1</v>
      </c>
    </row>
    <row r="883" spans="1:8" ht="25.5" outlineLevel="1" x14ac:dyDescent="0.25">
      <c r="A883" s="91" t="s">
        <v>137</v>
      </c>
      <c r="B883" s="92" t="s">
        <v>715</v>
      </c>
      <c r="C883" s="92" t="s">
        <v>138</v>
      </c>
      <c r="D883" s="92"/>
      <c r="E883" s="92"/>
      <c r="F883" s="93">
        <v>211643.99999999997</v>
      </c>
      <c r="G883" s="93">
        <v>211644</v>
      </c>
      <c r="H883" s="94">
        <v>1.0000000000000002</v>
      </c>
    </row>
    <row r="884" spans="1:8" ht="25.5" outlineLevel="2" x14ac:dyDescent="0.25">
      <c r="A884" s="91" t="s">
        <v>139</v>
      </c>
      <c r="B884" s="92" t="s">
        <v>715</v>
      </c>
      <c r="C884" s="92" t="s">
        <v>140</v>
      </c>
      <c r="D884" s="92"/>
      <c r="E884" s="92"/>
      <c r="F884" s="93">
        <v>169952.99999999997</v>
      </c>
      <c r="G884" s="93">
        <v>169953</v>
      </c>
      <c r="H884" s="94">
        <v>1.0000000000000002</v>
      </c>
    </row>
    <row r="885" spans="1:8" outlineLevel="3" x14ac:dyDescent="0.25">
      <c r="A885" s="91" t="s">
        <v>561</v>
      </c>
      <c r="B885" s="92" t="s">
        <v>715</v>
      </c>
      <c r="C885" s="92" t="s">
        <v>140</v>
      </c>
      <c r="D885" s="92" t="s">
        <v>562</v>
      </c>
      <c r="E885" s="92"/>
      <c r="F885" s="93">
        <v>169952.99999999997</v>
      </c>
      <c r="G885" s="93">
        <v>169953</v>
      </c>
      <c r="H885" s="94">
        <v>1.0000000000000002</v>
      </c>
    </row>
    <row r="886" spans="1:8" outlineLevel="4" x14ac:dyDescent="0.25">
      <c r="A886" s="91" t="s">
        <v>574</v>
      </c>
      <c r="B886" s="92" t="s">
        <v>715</v>
      </c>
      <c r="C886" s="92" t="s">
        <v>140</v>
      </c>
      <c r="D886" s="92" t="s">
        <v>575</v>
      </c>
      <c r="E886" s="92"/>
      <c r="F886" s="93">
        <v>169952.99999999997</v>
      </c>
      <c r="G886" s="93">
        <v>169953</v>
      </c>
      <c r="H886" s="94">
        <v>1.0000000000000002</v>
      </c>
    </row>
    <row r="887" spans="1:8" outlineLevel="5" x14ac:dyDescent="0.25">
      <c r="A887" s="91" t="s">
        <v>192</v>
      </c>
      <c r="B887" s="92" t="s">
        <v>715</v>
      </c>
      <c r="C887" s="92" t="s">
        <v>140</v>
      </c>
      <c r="D887" s="92" t="s">
        <v>576</v>
      </c>
      <c r="E887" s="92"/>
      <c r="F887" s="93">
        <v>169952.99999999997</v>
      </c>
      <c r="G887" s="93">
        <v>169953</v>
      </c>
      <c r="H887" s="94">
        <v>1.0000000000000002</v>
      </c>
    </row>
    <row r="888" spans="1:8" s="123" customFormat="1" outlineLevel="7" x14ac:dyDescent="0.25">
      <c r="A888" s="91" t="s">
        <v>163</v>
      </c>
      <c r="B888" s="92" t="s">
        <v>715</v>
      </c>
      <c r="C888" s="92" t="s">
        <v>140</v>
      </c>
      <c r="D888" s="92" t="s">
        <v>579</v>
      </c>
      <c r="E888" s="92"/>
      <c r="F888" s="93">
        <v>169952.99999999997</v>
      </c>
      <c r="G888" s="93">
        <v>169953</v>
      </c>
      <c r="H888" s="94">
        <v>1.0000000000000002</v>
      </c>
    </row>
    <row r="889" spans="1:8" s="123" customFormat="1" outlineLevel="7" x14ac:dyDescent="0.25">
      <c r="A889" s="91" t="s">
        <v>580</v>
      </c>
      <c r="B889" s="92" t="s">
        <v>715</v>
      </c>
      <c r="C889" s="92" t="s">
        <v>140</v>
      </c>
      <c r="D889" s="92" t="s">
        <v>581</v>
      </c>
      <c r="E889" s="92"/>
      <c r="F889" s="93">
        <v>169952.99999999997</v>
      </c>
      <c r="G889" s="93">
        <v>169953</v>
      </c>
      <c r="H889" s="94">
        <v>1.0000000000000002</v>
      </c>
    </row>
    <row r="890" spans="1:8" outlineLevel="3" x14ac:dyDescent="0.25">
      <c r="A890" s="96" t="s">
        <v>196</v>
      </c>
      <c r="B890" s="97" t="s">
        <v>715</v>
      </c>
      <c r="C890" s="97" t="s">
        <v>140</v>
      </c>
      <c r="D890" s="97" t="s">
        <v>581</v>
      </c>
      <c r="E890" s="97" t="s">
        <v>197</v>
      </c>
      <c r="F890" s="74">
        <v>169952.99999999997</v>
      </c>
      <c r="G890" s="74">
        <v>169953</v>
      </c>
      <c r="H890" s="98">
        <v>1.0000000000000002</v>
      </c>
    </row>
    <row r="891" spans="1:8" outlineLevel="2" x14ac:dyDescent="0.25">
      <c r="A891" s="91" t="s">
        <v>141</v>
      </c>
      <c r="B891" s="92" t="s">
        <v>715</v>
      </c>
      <c r="C891" s="92" t="s">
        <v>142</v>
      </c>
      <c r="D891" s="92"/>
      <c r="E891" s="92"/>
      <c r="F891" s="93">
        <v>41691</v>
      </c>
      <c r="G891" s="93">
        <v>41691</v>
      </c>
      <c r="H891" s="94">
        <v>1</v>
      </c>
    </row>
    <row r="892" spans="1:8" outlineLevel="3" x14ac:dyDescent="0.25">
      <c r="A892" s="91" t="s">
        <v>561</v>
      </c>
      <c r="B892" s="92" t="s">
        <v>715</v>
      </c>
      <c r="C892" s="92" t="s">
        <v>142</v>
      </c>
      <c r="D892" s="92" t="s">
        <v>562</v>
      </c>
      <c r="E892" s="92"/>
      <c r="F892" s="93">
        <v>41691</v>
      </c>
      <c r="G892" s="93">
        <v>41691</v>
      </c>
      <c r="H892" s="94">
        <v>1</v>
      </c>
    </row>
    <row r="893" spans="1:8" outlineLevel="4" x14ac:dyDescent="0.25">
      <c r="A893" s="91" t="s">
        <v>574</v>
      </c>
      <c r="B893" s="92" t="s">
        <v>715</v>
      </c>
      <c r="C893" s="92" t="s">
        <v>142</v>
      </c>
      <c r="D893" s="92" t="s">
        <v>575</v>
      </c>
      <c r="E893" s="92"/>
      <c r="F893" s="93">
        <v>41691</v>
      </c>
      <c r="G893" s="93">
        <v>41691</v>
      </c>
      <c r="H893" s="94">
        <v>1</v>
      </c>
    </row>
    <row r="894" spans="1:8" outlineLevel="5" x14ac:dyDescent="0.25">
      <c r="A894" s="91" t="s">
        <v>192</v>
      </c>
      <c r="B894" s="92" t="s">
        <v>715</v>
      </c>
      <c r="C894" s="92" t="s">
        <v>142</v>
      </c>
      <c r="D894" s="92" t="s">
        <v>576</v>
      </c>
      <c r="E894" s="92"/>
      <c r="F894" s="93">
        <v>41691</v>
      </c>
      <c r="G894" s="93">
        <v>41691</v>
      </c>
      <c r="H894" s="94">
        <v>1</v>
      </c>
    </row>
    <row r="895" spans="1:8" ht="25.5" outlineLevel="6" x14ac:dyDescent="0.25">
      <c r="A895" s="91" t="s">
        <v>577</v>
      </c>
      <c r="B895" s="92" t="s">
        <v>715</v>
      </c>
      <c r="C895" s="92" t="s">
        <v>142</v>
      </c>
      <c r="D895" s="92" t="s">
        <v>578</v>
      </c>
      <c r="E895" s="92"/>
      <c r="F895" s="93">
        <v>41691</v>
      </c>
      <c r="G895" s="93">
        <v>41691</v>
      </c>
      <c r="H895" s="94">
        <v>1</v>
      </c>
    </row>
    <row r="896" spans="1:8" outlineLevel="7" x14ac:dyDescent="0.25">
      <c r="A896" s="96" t="s">
        <v>196</v>
      </c>
      <c r="B896" s="97" t="s">
        <v>715</v>
      </c>
      <c r="C896" s="97" t="s">
        <v>142</v>
      </c>
      <c r="D896" s="97" t="s">
        <v>578</v>
      </c>
      <c r="E896" s="97" t="s">
        <v>197</v>
      </c>
      <c r="F896" s="74">
        <v>41691</v>
      </c>
      <c r="G896" s="74">
        <v>41691</v>
      </c>
      <c r="H896" s="98">
        <v>1</v>
      </c>
    </row>
    <row r="897" spans="1:8" x14ac:dyDescent="0.2">
      <c r="A897" s="124" t="s">
        <v>35</v>
      </c>
      <c r="B897" s="92"/>
      <c r="C897" s="92"/>
      <c r="D897" s="92"/>
      <c r="E897" s="92"/>
      <c r="F897" s="93">
        <v>2728630.0999999996</v>
      </c>
      <c r="G897" s="93">
        <v>2604391.7000000002</v>
      </c>
      <c r="H897" s="94">
        <v>0.95446858113893873</v>
      </c>
    </row>
    <row r="898" spans="1:8" ht="12.75" customHeight="1" x14ac:dyDescent="0.25">
      <c r="G898" s="125"/>
    </row>
    <row r="899" spans="1:8" ht="12.75" customHeight="1" x14ac:dyDescent="0.25">
      <c r="G899" s="125"/>
    </row>
  </sheetData>
  <mergeCells count="1">
    <mergeCell ref="A2:H2"/>
  </mergeCells>
  <pageMargins left="0.78740157480314965" right="0.39370078740157483" top="0.39370078740157483" bottom="0.39370078740157483" header="0.51181102362204722" footer="0.19685039370078741"/>
  <pageSetup paperSize="9" scale="53" fitToHeight="0" orientation="portrait" r:id="rId1"/>
  <headerFooter alignWithMargins="0">
    <oddFooter>&amp;C&amp;"Times New Roman,обычный"&amp;8Страница 18</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K96"/>
  <sheetViews>
    <sheetView showGridLines="0" view="pageBreakPreview" zoomScale="80" zoomScaleNormal="80" zoomScaleSheetLayoutView="80" workbookViewId="0">
      <selection activeCell="A3" sqref="A3:J3"/>
    </sheetView>
  </sheetViews>
  <sheetFormatPr defaultRowHeight="12.75" customHeight="1" x14ac:dyDescent="0.25"/>
  <cols>
    <col min="1" max="1" width="35.7109375" style="6" customWidth="1"/>
    <col min="2" max="4" width="15.7109375" style="6" customWidth="1"/>
    <col min="5" max="6" width="17.140625" style="6" customWidth="1"/>
    <col min="7" max="10" width="15.7109375" style="6" customWidth="1"/>
    <col min="11" max="12" width="12.7109375" style="6" customWidth="1"/>
    <col min="13" max="18" width="11.7109375" style="6" customWidth="1"/>
    <col min="19" max="238" width="9.140625" style="6"/>
    <col min="239" max="239" width="42.140625" style="6" customWidth="1"/>
    <col min="240" max="240" width="10.7109375" style="6" customWidth="1"/>
    <col min="241" max="243" width="12.7109375" style="6" customWidth="1"/>
    <col min="244" max="244" width="15.7109375" style="6" customWidth="1"/>
    <col min="245" max="254" width="0" style="6" hidden="1" customWidth="1"/>
    <col min="255" max="255" width="16.42578125" style="6" customWidth="1"/>
    <col min="256" max="259" width="0" style="6" hidden="1" customWidth="1"/>
    <col min="260" max="260" width="15.7109375" style="6" customWidth="1"/>
    <col min="261" max="266" width="0" style="6" hidden="1" customWidth="1"/>
    <col min="267" max="268" width="12.7109375" style="6" customWidth="1"/>
    <col min="269" max="274" width="11.7109375" style="6" customWidth="1"/>
    <col min="275" max="494" width="9.140625" style="6"/>
    <col min="495" max="495" width="42.140625" style="6" customWidth="1"/>
    <col min="496" max="496" width="10.7109375" style="6" customWidth="1"/>
    <col min="497" max="499" width="12.7109375" style="6" customWidth="1"/>
    <col min="500" max="500" width="15.7109375" style="6" customWidth="1"/>
    <col min="501" max="510" width="0" style="6" hidden="1" customWidth="1"/>
    <col min="511" max="511" width="16.42578125" style="6" customWidth="1"/>
    <col min="512" max="515" width="0" style="6" hidden="1" customWidth="1"/>
    <col min="516" max="516" width="15.7109375" style="6" customWidth="1"/>
    <col min="517" max="522" width="0" style="6" hidden="1" customWidth="1"/>
    <col min="523" max="524" width="12.7109375" style="6" customWidth="1"/>
    <col min="525" max="530" width="11.7109375" style="6" customWidth="1"/>
    <col min="531" max="750" width="9.140625" style="6"/>
    <col min="751" max="751" width="42.140625" style="6" customWidth="1"/>
    <col min="752" max="752" width="10.7109375" style="6" customWidth="1"/>
    <col min="753" max="755" width="12.7109375" style="6" customWidth="1"/>
    <col min="756" max="756" width="15.7109375" style="6" customWidth="1"/>
    <col min="757" max="766" width="0" style="6" hidden="1" customWidth="1"/>
    <col min="767" max="767" width="16.42578125" style="6" customWidth="1"/>
    <col min="768" max="771" width="0" style="6" hidden="1" customWidth="1"/>
    <col min="772" max="772" width="15.7109375" style="6" customWidth="1"/>
    <col min="773" max="778" width="0" style="6" hidden="1" customWidth="1"/>
    <col min="779" max="780" width="12.7109375" style="6" customWidth="1"/>
    <col min="781" max="786" width="11.7109375" style="6" customWidth="1"/>
    <col min="787" max="1006" width="9.140625" style="6"/>
    <col min="1007" max="1007" width="42.140625" style="6" customWidth="1"/>
    <col min="1008" max="1008" width="10.7109375" style="6" customWidth="1"/>
    <col min="1009" max="1011" width="12.7109375" style="6" customWidth="1"/>
    <col min="1012" max="1012" width="15.7109375" style="6" customWidth="1"/>
    <col min="1013" max="1022" width="0" style="6" hidden="1" customWidth="1"/>
    <col min="1023" max="1023" width="16.42578125" style="6" customWidth="1"/>
    <col min="1024" max="1027" width="0" style="6" hidden="1" customWidth="1"/>
    <col min="1028" max="1028" width="15.7109375" style="6" customWidth="1"/>
    <col min="1029" max="1034" width="0" style="6" hidden="1" customWidth="1"/>
    <col min="1035" max="1036" width="12.7109375" style="6" customWidth="1"/>
    <col min="1037" max="1042" width="11.7109375" style="6" customWidth="1"/>
    <col min="1043" max="1262" width="9.140625" style="6"/>
    <col min="1263" max="1263" width="42.140625" style="6" customWidth="1"/>
    <col min="1264" max="1264" width="10.7109375" style="6" customWidth="1"/>
    <col min="1265" max="1267" width="12.7109375" style="6" customWidth="1"/>
    <col min="1268" max="1268" width="15.7109375" style="6" customWidth="1"/>
    <col min="1269" max="1278" width="0" style="6" hidden="1" customWidth="1"/>
    <col min="1279" max="1279" width="16.42578125" style="6" customWidth="1"/>
    <col min="1280" max="1283" width="0" style="6" hidden="1" customWidth="1"/>
    <col min="1284" max="1284" width="15.7109375" style="6" customWidth="1"/>
    <col min="1285" max="1290" width="0" style="6" hidden="1" customWidth="1"/>
    <col min="1291" max="1292" width="12.7109375" style="6" customWidth="1"/>
    <col min="1293" max="1298" width="11.7109375" style="6" customWidth="1"/>
    <col min="1299" max="1518" width="9.140625" style="6"/>
    <col min="1519" max="1519" width="42.140625" style="6" customWidth="1"/>
    <col min="1520" max="1520" width="10.7109375" style="6" customWidth="1"/>
    <col min="1521" max="1523" width="12.7109375" style="6" customWidth="1"/>
    <col min="1524" max="1524" width="15.7109375" style="6" customWidth="1"/>
    <col min="1525" max="1534" width="0" style="6" hidden="1" customWidth="1"/>
    <col min="1535" max="1535" width="16.42578125" style="6" customWidth="1"/>
    <col min="1536" max="1539" width="0" style="6" hidden="1" customWidth="1"/>
    <col min="1540" max="1540" width="15.7109375" style="6" customWidth="1"/>
    <col min="1541" max="1546" width="0" style="6" hidden="1" customWidth="1"/>
    <col min="1547" max="1548" width="12.7109375" style="6" customWidth="1"/>
    <col min="1549" max="1554" width="11.7109375" style="6" customWidth="1"/>
    <col min="1555" max="1774" width="9.140625" style="6"/>
    <col min="1775" max="1775" width="42.140625" style="6" customWidth="1"/>
    <col min="1776" max="1776" width="10.7109375" style="6" customWidth="1"/>
    <col min="1777" max="1779" width="12.7109375" style="6" customWidth="1"/>
    <col min="1780" max="1780" width="15.7109375" style="6" customWidth="1"/>
    <col min="1781" max="1790" width="0" style="6" hidden="1" customWidth="1"/>
    <col min="1791" max="1791" width="16.42578125" style="6" customWidth="1"/>
    <col min="1792" max="1795" width="0" style="6" hidden="1" customWidth="1"/>
    <col min="1796" max="1796" width="15.7109375" style="6" customWidth="1"/>
    <col min="1797" max="1802" width="0" style="6" hidden="1" customWidth="1"/>
    <col min="1803" max="1804" width="12.7109375" style="6" customWidth="1"/>
    <col min="1805" max="1810" width="11.7109375" style="6" customWidth="1"/>
    <col min="1811" max="2030" width="9.140625" style="6"/>
    <col min="2031" max="2031" width="42.140625" style="6" customWidth="1"/>
    <col min="2032" max="2032" width="10.7109375" style="6" customWidth="1"/>
    <col min="2033" max="2035" width="12.7109375" style="6" customWidth="1"/>
    <col min="2036" max="2036" width="15.7109375" style="6" customWidth="1"/>
    <col min="2037" max="2046" width="0" style="6" hidden="1" customWidth="1"/>
    <col min="2047" max="2047" width="16.42578125" style="6" customWidth="1"/>
    <col min="2048" max="2051" width="0" style="6" hidden="1" customWidth="1"/>
    <col min="2052" max="2052" width="15.7109375" style="6" customWidth="1"/>
    <col min="2053" max="2058" width="0" style="6" hidden="1" customWidth="1"/>
    <col min="2059" max="2060" width="12.7109375" style="6" customWidth="1"/>
    <col min="2061" max="2066" width="11.7109375" style="6" customWidth="1"/>
    <col min="2067" max="2286" width="9.140625" style="6"/>
    <col min="2287" max="2287" width="42.140625" style="6" customWidth="1"/>
    <col min="2288" max="2288" width="10.7109375" style="6" customWidth="1"/>
    <col min="2289" max="2291" width="12.7109375" style="6" customWidth="1"/>
    <col min="2292" max="2292" width="15.7109375" style="6" customWidth="1"/>
    <col min="2293" max="2302" width="0" style="6" hidden="1" customWidth="1"/>
    <col min="2303" max="2303" width="16.42578125" style="6" customWidth="1"/>
    <col min="2304" max="2307" width="0" style="6" hidden="1" customWidth="1"/>
    <col min="2308" max="2308" width="15.7109375" style="6" customWidth="1"/>
    <col min="2309" max="2314" width="0" style="6" hidden="1" customWidth="1"/>
    <col min="2315" max="2316" width="12.7109375" style="6" customWidth="1"/>
    <col min="2317" max="2322" width="11.7109375" style="6" customWidth="1"/>
    <col min="2323" max="2542" width="9.140625" style="6"/>
    <col min="2543" max="2543" width="42.140625" style="6" customWidth="1"/>
    <col min="2544" max="2544" width="10.7109375" style="6" customWidth="1"/>
    <col min="2545" max="2547" width="12.7109375" style="6" customWidth="1"/>
    <col min="2548" max="2548" width="15.7109375" style="6" customWidth="1"/>
    <col min="2549" max="2558" width="0" style="6" hidden="1" customWidth="1"/>
    <col min="2559" max="2559" width="16.42578125" style="6" customWidth="1"/>
    <col min="2560" max="2563" width="0" style="6" hidden="1" customWidth="1"/>
    <col min="2564" max="2564" width="15.7109375" style="6" customWidth="1"/>
    <col min="2565" max="2570" width="0" style="6" hidden="1" customWidth="1"/>
    <col min="2571" max="2572" width="12.7109375" style="6" customWidth="1"/>
    <col min="2573" max="2578" width="11.7109375" style="6" customWidth="1"/>
    <col min="2579" max="2798" width="9.140625" style="6"/>
    <col min="2799" max="2799" width="42.140625" style="6" customWidth="1"/>
    <col min="2800" max="2800" width="10.7109375" style="6" customWidth="1"/>
    <col min="2801" max="2803" width="12.7109375" style="6" customWidth="1"/>
    <col min="2804" max="2804" width="15.7109375" style="6" customWidth="1"/>
    <col min="2805" max="2814" width="0" style="6" hidden="1" customWidth="1"/>
    <col min="2815" max="2815" width="16.42578125" style="6" customWidth="1"/>
    <col min="2816" max="2819" width="0" style="6" hidden="1" customWidth="1"/>
    <col min="2820" max="2820" width="15.7109375" style="6" customWidth="1"/>
    <col min="2821" max="2826" width="0" style="6" hidden="1" customWidth="1"/>
    <col min="2827" max="2828" width="12.7109375" style="6" customWidth="1"/>
    <col min="2829" max="2834" width="11.7109375" style="6" customWidth="1"/>
    <col min="2835" max="3054" width="9.140625" style="6"/>
    <col min="3055" max="3055" width="42.140625" style="6" customWidth="1"/>
    <col min="3056" max="3056" width="10.7109375" style="6" customWidth="1"/>
    <col min="3057" max="3059" width="12.7109375" style="6" customWidth="1"/>
    <col min="3060" max="3060" width="15.7109375" style="6" customWidth="1"/>
    <col min="3061" max="3070" width="0" style="6" hidden="1" customWidth="1"/>
    <col min="3071" max="3071" width="16.42578125" style="6" customWidth="1"/>
    <col min="3072" max="3075" width="0" style="6" hidden="1" customWidth="1"/>
    <col min="3076" max="3076" width="15.7109375" style="6" customWidth="1"/>
    <col min="3077" max="3082" width="0" style="6" hidden="1" customWidth="1"/>
    <col min="3083" max="3084" width="12.7109375" style="6" customWidth="1"/>
    <col min="3085" max="3090" width="11.7109375" style="6" customWidth="1"/>
    <col min="3091" max="3310" width="9.140625" style="6"/>
    <col min="3311" max="3311" width="42.140625" style="6" customWidth="1"/>
    <col min="3312" max="3312" width="10.7109375" style="6" customWidth="1"/>
    <col min="3313" max="3315" width="12.7109375" style="6" customWidth="1"/>
    <col min="3316" max="3316" width="15.7109375" style="6" customWidth="1"/>
    <col min="3317" max="3326" width="0" style="6" hidden="1" customWidth="1"/>
    <col min="3327" max="3327" width="16.42578125" style="6" customWidth="1"/>
    <col min="3328" max="3331" width="0" style="6" hidden="1" customWidth="1"/>
    <col min="3332" max="3332" width="15.7109375" style="6" customWidth="1"/>
    <col min="3333" max="3338" width="0" style="6" hidden="1" customWidth="1"/>
    <col min="3339" max="3340" width="12.7109375" style="6" customWidth="1"/>
    <col min="3341" max="3346" width="11.7109375" style="6" customWidth="1"/>
    <col min="3347" max="3566" width="9.140625" style="6"/>
    <col min="3567" max="3567" width="42.140625" style="6" customWidth="1"/>
    <col min="3568" max="3568" width="10.7109375" style="6" customWidth="1"/>
    <col min="3569" max="3571" width="12.7109375" style="6" customWidth="1"/>
    <col min="3572" max="3572" width="15.7109375" style="6" customWidth="1"/>
    <col min="3573" max="3582" width="0" style="6" hidden="1" customWidth="1"/>
    <col min="3583" max="3583" width="16.42578125" style="6" customWidth="1"/>
    <col min="3584" max="3587" width="0" style="6" hidden="1" customWidth="1"/>
    <col min="3588" max="3588" width="15.7109375" style="6" customWidth="1"/>
    <col min="3589" max="3594" width="0" style="6" hidden="1" customWidth="1"/>
    <col min="3595" max="3596" width="12.7109375" style="6" customWidth="1"/>
    <col min="3597" max="3602" width="11.7109375" style="6" customWidth="1"/>
    <col min="3603" max="3822" width="9.140625" style="6"/>
    <col min="3823" max="3823" width="42.140625" style="6" customWidth="1"/>
    <col min="3824" max="3824" width="10.7109375" style="6" customWidth="1"/>
    <col min="3825" max="3827" width="12.7109375" style="6" customWidth="1"/>
    <col min="3828" max="3828" width="15.7109375" style="6" customWidth="1"/>
    <col min="3829" max="3838" width="0" style="6" hidden="1" customWidth="1"/>
    <col min="3839" max="3839" width="16.42578125" style="6" customWidth="1"/>
    <col min="3840" max="3843" width="0" style="6" hidden="1" customWidth="1"/>
    <col min="3844" max="3844" width="15.7109375" style="6" customWidth="1"/>
    <col min="3845" max="3850" width="0" style="6" hidden="1" customWidth="1"/>
    <col min="3851" max="3852" width="12.7109375" style="6" customWidth="1"/>
    <col min="3853" max="3858" width="11.7109375" style="6" customWidth="1"/>
    <col min="3859" max="4078" width="9.140625" style="6"/>
    <col min="4079" max="4079" width="42.140625" style="6" customWidth="1"/>
    <col min="4080" max="4080" width="10.7109375" style="6" customWidth="1"/>
    <col min="4081" max="4083" width="12.7109375" style="6" customWidth="1"/>
    <col min="4084" max="4084" width="15.7109375" style="6" customWidth="1"/>
    <col min="4085" max="4094" width="0" style="6" hidden="1" customWidth="1"/>
    <col min="4095" max="4095" width="16.42578125" style="6" customWidth="1"/>
    <col min="4096" max="4099" width="0" style="6" hidden="1" customWidth="1"/>
    <col min="4100" max="4100" width="15.7109375" style="6" customWidth="1"/>
    <col min="4101" max="4106" width="0" style="6" hidden="1" customWidth="1"/>
    <col min="4107" max="4108" width="12.7109375" style="6" customWidth="1"/>
    <col min="4109" max="4114" width="11.7109375" style="6" customWidth="1"/>
    <col min="4115" max="4334" width="9.140625" style="6"/>
    <col min="4335" max="4335" width="42.140625" style="6" customWidth="1"/>
    <col min="4336" max="4336" width="10.7109375" style="6" customWidth="1"/>
    <col min="4337" max="4339" width="12.7109375" style="6" customWidth="1"/>
    <col min="4340" max="4340" width="15.7109375" style="6" customWidth="1"/>
    <col min="4341" max="4350" width="0" style="6" hidden="1" customWidth="1"/>
    <col min="4351" max="4351" width="16.42578125" style="6" customWidth="1"/>
    <col min="4352" max="4355" width="0" style="6" hidden="1" customWidth="1"/>
    <col min="4356" max="4356" width="15.7109375" style="6" customWidth="1"/>
    <col min="4357" max="4362" width="0" style="6" hidden="1" customWidth="1"/>
    <col min="4363" max="4364" width="12.7109375" style="6" customWidth="1"/>
    <col min="4365" max="4370" width="11.7109375" style="6" customWidth="1"/>
    <col min="4371" max="4590" width="9.140625" style="6"/>
    <col min="4591" max="4591" width="42.140625" style="6" customWidth="1"/>
    <col min="4592" max="4592" width="10.7109375" style="6" customWidth="1"/>
    <col min="4593" max="4595" width="12.7109375" style="6" customWidth="1"/>
    <col min="4596" max="4596" width="15.7109375" style="6" customWidth="1"/>
    <col min="4597" max="4606" width="0" style="6" hidden="1" customWidth="1"/>
    <col min="4607" max="4607" width="16.42578125" style="6" customWidth="1"/>
    <col min="4608" max="4611" width="0" style="6" hidden="1" customWidth="1"/>
    <col min="4612" max="4612" width="15.7109375" style="6" customWidth="1"/>
    <col min="4613" max="4618" width="0" style="6" hidden="1" customWidth="1"/>
    <col min="4619" max="4620" width="12.7109375" style="6" customWidth="1"/>
    <col min="4621" max="4626" width="11.7109375" style="6" customWidth="1"/>
    <col min="4627" max="4846" width="9.140625" style="6"/>
    <col min="4847" max="4847" width="42.140625" style="6" customWidth="1"/>
    <col min="4848" max="4848" width="10.7109375" style="6" customWidth="1"/>
    <col min="4849" max="4851" width="12.7109375" style="6" customWidth="1"/>
    <col min="4852" max="4852" width="15.7109375" style="6" customWidth="1"/>
    <col min="4853" max="4862" width="0" style="6" hidden="1" customWidth="1"/>
    <col min="4863" max="4863" width="16.42578125" style="6" customWidth="1"/>
    <col min="4864" max="4867" width="0" style="6" hidden="1" customWidth="1"/>
    <col min="4868" max="4868" width="15.7109375" style="6" customWidth="1"/>
    <col min="4869" max="4874" width="0" style="6" hidden="1" customWidth="1"/>
    <col min="4875" max="4876" width="12.7109375" style="6" customWidth="1"/>
    <col min="4877" max="4882" width="11.7109375" style="6" customWidth="1"/>
    <col min="4883" max="5102" width="9.140625" style="6"/>
    <col min="5103" max="5103" width="42.140625" style="6" customWidth="1"/>
    <col min="5104" max="5104" width="10.7109375" style="6" customWidth="1"/>
    <col min="5105" max="5107" width="12.7109375" style="6" customWidth="1"/>
    <col min="5108" max="5108" width="15.7109375" style="6" customWidth="1"/>
    <col min="5109" max="5118" width="0" style="6" hidden="1" customWidth="1"/>
    <col min="5119" max="5119" width="16.42578125" style="6" customWidth="1"/>
    <col min="5120" max="5123" width="0" style="6" hidden="1" customWidth="1"/>
    <col min="5124" max="5124" width="15.7109375" style="6" customWidth="1"/>
    <col min="5125" max="5130" width="0" style="6" hidden="1" customWidth="1"/>
    <col min="5131" max="5132" width="12.7109375" style="6" customWidth="1"/>
    <col min="5133" max="5138" width="11.7109375" style="6" customWidth="1"/>
    <col min="5139" max="5358" width="9.140625" style="6"/>
    <col min="5359" max="5359" width="42.140625" style="6" customWidth="1"/>
    <col min="5360" max="5360" width="10.7109375" style="6" customWidth="1"/>
    <col min="5361" max="5363" width="12.7109375" style="6" customWidth="1"/>
    <col min="5364" max="5364" width="15.7109375" style="6" customWidth="1"/>
    <col min="5365" max="5374" width="0" style="6" hidden="1" customWidth="1"/>
    <col min="5375" max="5375" width="16.42578125" style="6" customWidth="1"/>
    <col min="5376" max="5379" width="0" style="6" hidden="1" customWidth="1"/>
    <col min="5380" max="5380" width="15.7109375" style="6" customWidth="1"/>
    <col min="5381" max="5386" width="0" style="6" hidden="1" customWidth="1"/>
    <col min="5387" max="5388" width="12.7109375" style="6" customWidth="1"/>
    <col min="5389" max="5394" width="11.7109375" style="6" customWidth="1"/>
    <col min="5395" max="5614" width="9.140625" style="6"/>
    <col min="5615" max="5615" width="42.140625" style="6" customWidth="1"/>
    <col min="5616" max="5616" width="10.7109375" style="6" customWidth="1"/>
    <col min="5617" max="5619" width="12.7109375" style="6" customWidth="1"/>
    <col min="5620" max="5620" width="15.7109375" style="6" customWidth="1"/>
    <col min="5621" max="5630" width="0" style="6" hidden="1" customWidth="1"/>
    <col min="5631" max="5631" width="16.42578125" style="6" customWidth="1"/>
    <col min="5632" max="5635" width="0" style="6" hidden="1" customWidth="1"/>
    <col min="5636" max="5636" width="15.7109375" style="6" customWidth="1"/>
    <col min="5637" max="5642" width="0" style="6" hidden="1" customWidth="1"/>
    <col min="5643" max="5644" width="12.7109375" style="6" customWidth="1"/>
    <col min="5645" max="5650" width="11.7109375" style="6" customWidth="1"/>
    <col min="5651" max="5870" width="9.140625" style="6"/>
    <col min="5871" max="5871" width="42.140625" style="6" customWidth="1"/>
    <col min="5872" max="5872" width="10.7109375" style="6" customWidth="1"/>
    <col min="5873" max="5875" width="12.7109375" style="6" customWidth="1"/>
    <col min="5876" max="5876" width="15.7109375" style="6" customWidth="1"/>
    <col min="5877" max="5886" width="0" style="6" hidden="1" customWidth="1"/>
    <col min="5887" max="5887" width="16.42578125" style="6" customWidth="1"/>
    <col min="5888" max="5891" width="0" style="6" hidden="1" customWidth="1"/>
    <col min="5892" max="5892" width="15.7109375" style="6" customWidth="1"/>
    <col min="5893" max="5898" width="0" style="6" hidden="1" customWidth="1"/>
    <col min="5899" max="5900" width="12.7109375" style="6" customWidth="1"/>
    <col min="5901" max="5906" width="11.7109375" style="6" customWidth="1"/>
    <col min="5907" max="6126" width="9.140625" style="6"/>
    <col min="6127" max="6127" width="42.140625" style="6" customWidth="1"/>
    <col min="6128" max="6128" width="10.7109375" style="6" customWidth="1"/>
    <col min="6129" max="6131" width="12.7109375" style="6" customWidth="1"/>
    <col min="6132" max="6132" width="15.7109375" style="6" customWidth="1"/>
    <col min="6133" max="6142" width="0" style="6" hidden="1" customWidth="1"/>
    <col min="6143" max="6143" width="16.42578125" style="6" customWidth="1"/>
    <col min="6144" max="6147" width="0" style="6" hidden="1" customWidth="1"/>
    <col min="6148" max="6148" width="15.7109375" style="6" customWidth="1"/>
    <col min="6149" max="6154" width="0" style="6" hidden="1" customWidth="1"/>
    <col min="6155" max="6156" width="12.7109375" style="6" customWidth="1"/>
    <col min="6157" max="6162" width="11.7109375" style="6" customWidth="1"/>
    <col min="6163" max="6382" width="9.140625" style="6"/>
    <col min="6383" max="6383" width="42.140625" style="6" customWidth="1"/>
    <col min="6384" max="6384" width="10.7109375" style="6" customWidth="1"/>
    <col min="6385" max="6387" width="12.7109375" style="6" customWidth="1"/>
    <col min="6388" max="6388" width="15.7109375" style="6" customWidth="1"/>
    <col min="6389" max="6398" width="0" style="6" hidden="1" customWidth="1"/>
    <col min="6399" max="6399" width="16.42578125" style="6" customWidth="1"/>
    <col min="6400" max="6403" width="0" style="6" hidden="1" customWidth="1"/>
    <col min="6404" max="6404" width="15.7109375" style="6" customWidth="1"/>
    <col min="6405" max="6410" width="0" style="6" hidden="1" customWidth="1"/>
    <col min="6411" max="6412" width="12.7109375" style="6" customWidth="1"/>
    <col min="6413" max="6418" width="11.7109375" style="6" customWidth="1"/>
    <col min="6419" max="6638" width="9.140625" style="6"/>
    <col min="6639" max="6639" width="42.140625" style="6" customWidth="1"/>
    <col min="6640" max="6640" width="10.7109375" style="6" customWidth="1"/>
    <col min="6641" max="6643" width="12.7109375" style="6" customWidth="1"/>
    <col min="6644" max="6644" width="15.7109375" style="6" customWidth="1"/>
    <col min="6645" max="6654" width="0" style="6" hidden="1" customWidth="1"/>
    <col min="6655" max="6655" width="16.42578125" style="6" customWidth="1"/>
    <col min="6656" max="6659" width="0" style="6" hidden="1" customWidth="1"/>
    <col min="6660" max="6660" width="15.7109375" style="6" customWidth="1"/>
    <col min="6661" max="6666" width="0" style="6" hidden="1" customWidth="1"/>
    <col min="6667" max="6668" width="12.7109375" style="6" customWidth="1"/>
    <col min="6669" max="6674" width="11.7109375" style="6" customWidth="1"/>
    <col min="6675" max="6894" width="9.140625" style="6"/>
    <col min="6895" max="6895" width="42.140625" style="6" customWidth="1"/>
    <col min="6896" max="6896" width="10.7109375" style="6" customWidth="1"/>
    <col min="6897" max="6899" width="12.7109375" style="6" customWidth="1"/>
    <col min="6900" max="6900" width="15.7109375" style="6" customWidth="1"/>
    <col min="6901" max="6910" width="0" style="6" hidden="1" customWidth="1"/>
    <col min="6911" max="6911" width="16.42578125" style="6" customWidth="1"/>
    <col min="6912" max="6915" width="0" style="6" hidden="1" customWidth="1"/>
    <col min="6916" max="6916" width="15.7109375" style="6" customWidth="1"/>
    <col min="6917" max="6922" width="0" style="6" hidden="1" customWidth="1"/>
    <col min="6923" max="6924" width="12.7109375" style="6" customWidth="1"/>
    <col min="6925" max="6930" width="11.7109375" style="6" customWidth="1"/>
    <col min="6931" max="7150" width="9.140625" style="6"/>
    <col min="7151" max="7151" width="42.140625" style="6" customWidth="1"/>
    <col min="7152" max="7152" width="10.7109375" style="6" customWidth="1"/>
    <col min="7153" max="7155" width="12.7109375" style="6" customWidth="1"/>
    <col min="7156" max="7156" width="15.7109375" style="6" customWidth="1"/>
    <col min="7157" max="7166" width="0" style="6" hidden="1" customWidth="1"/>
    <col min="7167" max="7167" width="16.42578125" style="6" customWidth="1"/>
    <col min="7168" max="7171" width="0" style="6" hidden="1" customWidth="1"/>
    <col min="7172" max="7172" width="15.7109375" style="6" customWidth="1"/>
    <col min="7173" max="7178" width="0" style="6" hidden="1" customWidth="1"/>
    <col min="7179" max="7180" width="12.7109375" style="6" customWidth="1"/>
    <col min="7181" max="7186" width="11.7109375" style="6" customWidth="1"/>
    <col min="7187" max="7406" width="9.140625" style="6"/>
    <col min="7407" max="7407" width="42.140625" style="6" customWidth="1"/>
    <col min="7408" max="7408" width="10.7109375" style="6" customWidth="1"/>
    <col min="7409" max="7411" width="12.7109375" style="6" customWidth="1"/>
    <col min="7412" max="7412" width="15.7109375" style="6" customWidth="1"/>
    <col min="7413" max="7422" width="0" style="6" hidden="1" customWidth="1"/>
    <col min="7423" max="7423" width="16.42578125" style="6" customWidth="1"/>
    <col min="7424" max="7427" width="0" style="6" hidden="1" customWidth="1"/>
    <col min="7428" max="7428" width="15.7109375" style="6" customWidth="1"/>
    <col min="7429" max="7434" width="0" style="6" hidden="1" customWidth="1"/>
    <col min="7435" max="7436" width="12.7109375" style="6" customWidth="1"/>
    <col min="7437" max="7442" width="11.7109375" style="6" customWidth="1"/>
    <col min="7443" max="7662" width="9.140625" style="6"/>
    <col min="7663" max="7663" width="42.140625" style="6" customWidth="1"/>
    <col min="7664" max="7664" width="10.7109375" style="6" customWidth="1"/>
    <col min="7665" max="7667" width="12.7109375" style="6" customWidth="1"/>
    <col min="7668" max="7668" width="15.7109375" style="6" customWidth="1"/>
    <col min="7669" max="7678" width="0" style="6" hidden="1" customWidth="1"/>
    <col min="7679" max="7679" width="16.42578125" style="6" customWidth="1"/>
    <col min="7680" max="7683" width="0" style="6" hidden="1" customWidth="1"/>
    <col min="7684" max="7684" width="15.7109375" style="6" customWidth="1"/>
    <col min="7685" max="7690" width="0" style="6" hidden="1" customWidth="1"/>
    <col min="7691" max="7692" width="12.7109375" style="6" customWidth="1"/>
    <col min="7693" max="7698" width="11.7109375" style="6" customWidth="1"/>
    <col min="7699" max="7918" width="9.140625" style="6"/>
    <col min="7919" max="7919" width="42.140625" style="6" customWidth="1"/>
    <col min="7920" max="7920" width="10.7109375" style="6" customWidth="1"/>
    <col min="7921" max="7923" width="12.7109375" style="6" customWidth="1"/>
    <col min="7924" max="7924" width="15.7109375" style="6" customWidth="1"/>
    <col min="7925" max="7934" width="0" style="6" hidden="1" customWidth="1"/>
    <col min="7935" max="7935" width="16.42578125" style="6" customWidth="1"/>
    <col min="7936" max="7939" width="0" style="6" hidden="1" customWidth="1"/>
    <col min="7940" max="7940" width="15.7109375" style="6" customWidth="1"/>
    <col min="7941" max="7946" width="0" style="6" hidden="1" customWidth="1"/>
    <col min="7947" max="7948" width="12.7109375" style="6" customWidth="1"/>
    <col min="7949" max="7954" width="11.7109375" style="6" customWidth="1"/>
    <col min="7955" max="8174" width="9.140625" style="6"/>
    <col min="8175" max="8175" width="42.140625" style="6" customWidth="1"/>
    <col min="8176" max="8176" width="10.7109375" style="6" customWidth="1"/>
    <col min="8177" max="8179" width="12.7109375" style="6" customWidth="1"/>
    <col min="8180" max="8180" width="15.7109375" style="6" customWidth="1"/>
    <col min="8181" max="8190" width="0" style="6" hidden="1" customWidth="1"/>
    <col min="8191" max="8191" width="16.42578125" style="6" customWidth="1"/>
    <col min="8192" max="8195" width="0" style="6" hidden="1" customWidth="1"/>
    <col min="8196" max="8196" width="15.7109375" style="6" customWidth="1"/>
    <col min="8197" max="8202" width="0" style="6" hidden="1" customWidth="1"/>
    <col min="8203" max="8204" width="12.7109375" style="6" customWidth="1"/>
    <col min="8205" max="8210" width="11.7109375" style="6" customWidth="1"/>
    <col min="8211" max="8430" width="9.140625" style="6"/>
    <col min="8431" max="8431" width="42.140625" style="6" customWidth="1"/>
    <col min="8432" max="8432" width="10.7109375" style="6" customWidth="1"/>
    <col min="8433" max="8435" width="12.7109375" style="6" customWidth="1"/>
    <col min="8436" max="8436" width="15.7109375" style="6" customWidth="1"/>
    <col min="8437" max="8446" width="0" style="6" hidden="1" customWidth="1"/>
    <col min="8447" max="8447" width="16.42578125" style="6" customWidth="1"/>
    <col min="8448" max="8451" width="0" style="6" hidden="1" customWidth="1"/>
    <col min="8452" max="8452" width="15.7109375" style="6" customWidth="1"/>
    <col min="8453" max="8458" width="0" style="6" hidden="1" customWidth="1"/>
    <col min="8459" max="8460" width="12.7109375" style="6" customWidth="1"/>
    <col min="8461" max="8466" width="11.7109375" style="6" customWidth="1"/>
    <col min="8467" max="8686" width="9.140625" style="6"/>
    <col min="8687" max="8687" width="42.140625" style="6" customWidth="1"/>
    <col min="8688" max="8688" width="10.7109375" style="6" customWidth="1"/>
    <col min="8689" max="8691" width="12.7109375" style="6" customWidth="1"/>
    <col min="8692" max="8692" width="15.7109375" style="6" customWidth="1"/>
    <col min="8693" max="8702" width="0" style="6" hidden="1" customWidth="1"/>
    <col min="8703" max="8703" width="16.42578125" style="6" customWidth="1"/>
    <col min="8704" max="8707" width="0" style="6" hidden="1" customWidth="1"/>
    <col min="8708" max="8708" width="15.7109375" style="6" customWidth="1"/>
    <col min="8709" max="8714" width="0" style="6" hidden="1" customWidth="1"/>
    <col min="8715" max="8716" width="12.7109375" style="6" customWidth="1"/>
    <col min="8717" max="8722" width="11.7109375" style="6" customWidth="1"/>
    <col min="8723" max="8942" width="9.140625" style="6"/>
    <col min="8943" max="8943" width="42.140625" style="6" customWidth="1"/>
    <col min="8944" max="8944" width="10.7109375" style="6" customWidth="1"/>
    <col min="8945" max="8947" width="12.7109375" style="6" customWidth="1"/>
    <col min="8948" max="8948" width="15.7109375" style="6" customWidth="1"/>
    <col min="8949" max="8958" width="0" style="6" hidden="1" customWidth="1"/>
    <col min="8959" max="8959" width="16.42578125" style="6" customWidth="1"/>
    <col min="8960" max="8963" width="0" style="6" hidden="1" customWidth="1"/>
    <col min="8964" max="8964" width="15.7109375" style="6" customWidth="1"/>
    <col min="8965" max="8970" width="0" style="6" hidden="1" customWidth="1"/>
    <col min="8971" max="8972" width="12.7109375" style="6" customWidth="1"/>
    <col min="8973" max="8978" width="11.7109375" style="6" customWidth="1"/>
    <col min="8979" max="9198" width="9.140625" style="6"/>
    <col min="9199" max="9199" width="42.140625" style="6" customWidth="1"/>
    <col min="9200" max="9200" width="10.7109375" style="6" customWidth="1"/>
    <col min="9201" max="9203" width="12.7109375" style="6" customWidth="1"/>
    <col min="9204" max="9204" width="15.7109375" style="6" customWidth="1"/>
    <col min="9205" max="9214" width="0" style="6" hidden="1" customWidth="1"/>
    <col min="9215" max="9215" width="16.42578125" style="6" customWidth="1"/>
    <col min="9216" max="9219" width="0" style="6" hidden="1" customWidth="1"/>
    <col min="9220" max="9220" width="15.7109375" style="6" customWidth="1"/>
    <col min="9221" max="9226" width="0" style="6" hidden="1" customWidth="1"/>
    <col min="9227" max="9228" width="12.7109375" style="6" customWidth="1"/>
    <col min="9229" max="9234" width="11.7109375" style="6" customWidth="1"/>
    <col min="9235" max="9454" width="9.140625" style="6"/>
    <col min="9455" max="9455" width="42.140625" style="6" customWidth="1"/>
    <col min="9456" max="9456" width="10.7109375" style="6" customWidth="1"/>
    <col min="9457" max="9459" width="12.7109375" style="6" customWidth="1"/>
    <col min="9460" max="9460" width="15.7109375" style="6" customWidth="1"/>
    <col min="9461" max="9470" width="0" style="6" hidden="1" customWidth="1"/>
    <col min="9471" max="9471" width="16.42578125" style="6" customWidth="1"/>
    <col min="9472" max="9475" width="0" style="6" hidden="1" customWidth="1"/>
    <col min="9476" max="9476" width="15.7109375" style="6" customWidth="1"/>
    <col min="9477" max="9482" width="0" style="6" hidden="1" customWidth="1"/>
    <col min="9483" max="9484" width="12.7109375" style="6" customWidth="1"/>
    <col min="9485" max="9490" width="11.7109375" style="6" customWidth="1"/>
    <col min="9491" max="9710" width="9.140625" style="6"/>
    <col min="9711" max="9711" width="42.140625" style="6" customWidth="1"/>
    <col min="9712" max="9712" width="10.7109375" style="6" customWidth="1"/>
    <col min="9713" max="9715" width="12.7109375" style="6" customWidth="1"/>
    <col min="9716" max="9716" width="15.7109375" style="6" customWidth="1"/>
    <col min="9717" max="9726" width="0" style="6" hidden="1" customWidth="1"/>
    <col min="9727" max="9727" width="16.42578125" style="6" customWidth="1"/>
    <col min="9728" max="9731" width="0" style="6" hidden="1" customWidth="1"/>
    <col min="9732" max="9732" width="15.7109375" style="6" customWidth="1"/>
    <col min="9733" max="9738" width="0" style="6" hidden="1" customWidth="1"/>
    <col min="9739" max="9740" width="12.7109375" style="6" customWidth="1"/>
    <col min="9741" max="9746" width="11.7109375" style="6" customWidth="1"/>
    <col min="9747" max="9966" width="9.140625" style="6"/>
    <col min="9967" max="9967" width="42.140625" style="6" customWidth="1"/>
    <col min="9968" max="9968" width="10.7109375" style="6" customWidth="1"/>
    <col min="9969" max="9971" width="12.7109375" style="6" customWidth="1"/>
    <col min="9972" max="9972" width="15.7109375" style="6" customWidth="1"/>
    <col min="9973" max="9982" width="0" style="6" hidden="1" customWidth="1"/>
    <col min="9983" max="9983" width="16.42578125" style="6" customWidth="1"/>
    <col min="9984" max="9987" width="0" style="6" hidden="1" customWidth="1"/>
    <col min="9988" max="9988" width="15.7109375" style="6" customWidth="1"/>
    <col min="9989" max="9994" width="0" style="6" hidden="1" customWidth="1"/>
    <col min="9995" max="9996" width="12.7109375" style="6" customWidth="1"/>
    <col min="9997" max="10002" width="11.7109375" style="6" customWidth="1"/>
    <col min="10003" max="10222" width="9.140625" style="6"/>
    <col min="10223" max="10223" width="42.140625" style="6" customWidth="1"/>
    <col min="10224" max="10224" width="10.7109375" style="6" customWidth="1"/>
    <col min="10225" max="10227" width="12.7109375" style="6" customWidth="1"/>
    <col min="10228" max="10228" width="15.7109375" style="6" customWidth="1"/>
    <col min="10229" max="10238" width="0" style="6" hidden="1" customWidth="1"/>
    <col min="10239" max="10239" width="16.42578125" style="6" customWidth="1"/>
    <col min="10240" max="10243" width="0" style="6" hidden="1" customWidth="1"/>
    <col min="10244" max="10244" width="15.7109375" style="6" customWidth="1"/>
    <col min="10245" max="10250" width="0" style="6" hidden="1" customWidth="1"/>
    <col min="10251" max="10252" width="12.7109375" style="6" customWidth="1"/>
    <col min="10253" max="10258" width="11.7109375" style="6" customWidth="1"/>
    <col min="10259" max="10478" width="9.140625" style="6"/>
    <col min="10479" max="10479" width="42.140625" style="6" customWidth="1"/>
    <col min="10480" max="10480" width="10.7109375" style="6" customWidth="1"/>
    <col min="10481" max="10483" width="12.7109375" style="6" customWidth="1"/>
    <col min="10484" max="10484" width="15.7109375" style="6" customWidth="1"/>
    <col min="10485" max="10494" width="0" style="6" hidden="1" customWidth="1"/>
    <col min="10495" max="10495" width="16.42578125" style="6" customWidth="1"/>
    <col min="10496" max="10499" width="0" style="6" hidden="1" customWidth="1"/>
    <col min="10500" max="10500" width="15.7109375" style="6" customWidth="1"/>
    <col min="10501" max="10506" width="0" style="6" hidden="1" customWidth="1"/>
    <col min="10507" max="10508" width="12.7109375" style="6" customWidth="1"/>
    <col min="10509" max="10514" width="11.7109375" style="6" customWidth="1"/>
    <col min="10515" max="10734" width="9.140625" style="6"/>
    <col min="10735" max="10735" width="42.140625" style="6" customWidth="1"/>
    <col min="10736" max="10736" width="10.7109375" style="6" customWidth="1"/>
    <col min="10737" max="10739" width="12.7109375" style="6" customWidth="1"/>
    <col min="10740" max="10740" width="15.7109375" style="6" customWidth="1"/>
    <col min="10741" max="10750" width="0" style="6" hidden="1" customWidth="1"/>
    <col min="10751" max="10751" width="16.42578125" style="6" customWidth="1"/>
    <col min="10752" max="10755" width="0" style="6" hidden="1" customWidth="1"/>
    <col min="10756" max="10756" width="15.7109375" style="6" customWidth="1"/>
    <col min="10757" max="10762" width="0" style="6" hidden="1" customWidth="1"/>
    <col min="10763" max="10764" width="12.7109375" style="6" customWidth="1"/>
    <col min="10765" max="10770" width="11.7109375" style="6" customWidth="1"/>
    <col min="10771" max="10990" width="9.140625" style="6"/>
    <col min="10991" max="10991" width="42.140625" style="6" customWidth="1"/>
    <col min="10992" max="10992" width="10.7109375" style="6" customWidth="1"/>
    <col min="10993" max="10995" width="12.7109375" style="6" customWidth="1"/>
    <col min="10996" max="10996" width="15.7109375" style="6" customWidth="1"/>
    <col min="10997" max="11006" width="0" style="6" hidden="1" customWidth="1"/>
    <col min="11007" max="11007" width="16.42578125" style="6" customWidth="1"/>
    <col min="11008" max="11011" width="0" style="6" hidden="1" customWidth="1"/>
    <col min="11012" max="11012" width="15.7109375" style="6" customWidth="1"/>
    <col min="11013" max="11018" width="0" style="6" hidden="1" customWidth="1"/>
    <col min="11019" max="11020" width="12.7109375" style="6" customWidth="1"/>
    <col min="11021" max="11026" width="11.7109375" style="6" customWidth="1"/>
    <col min="11027" max="11246" width="9.140625" style="6"/>
    <col min="11247" max="11247" width="42.140625" style="6" customWidth="1"/>
    <col min="11248" max="11248" width="10.7109375" style="6" customWidth="1"/>
    <col min="11249" max="11251" width="12.7109375" style="6" customWidth="1"/>
    <col min="11252" max="11252" width="15.7109375" style="6" customWidth="1"/>
    <col min="11253" max="11262" width="0" style="6" hidden="1" customWidth="1"/>
    <col min="11263" max="11263" width="16.42578125" style="6" customWidth="1"/>
    <col min="11264" max="11267" width="0" style="6" hidden="1" customWidth="1"/>
    <col min="11268" max="11268" width="15.7109375" style="6" customWidth="1"/>
    <col min="11269" max="11274" width="0" style="6" hidden="1" customWidth="1"/>
    <col min="11275" max="11276" width="12.7109375" style="6" customWidth="1"/>
    <col min="11277" max="11282" width="11.7109375" style="6" customWidth="1"/>
    <col min="11283" max="11502" width="9.140625" style="6"/>
    <col min="11503" max="11503" width="42.140625" style="6" customWidth="1"/>
    <col min="11504" max="11504" width="10.7109375" style="6" customWidth="1"/>
    <col min="11505" max="11507" width="12.7109375" style="6" customWidth="1"/>
    <col min="11508" max="11508" width="15.7109375" style="6" customWidth="1"/>
    <col min="11509" max="11518" width="0" style="6" hidden="1" customWidth="1"/>
    <col min="11519" max="11519" width="16.42578125" style="6" customWidth="1"/>
    <col min="11520" max="11523" width="0" style="6" hidden="1" customWidth="1"/>
    <col min="11524" max="11524" width="15.7109375" style="6" customWidth="1"/>
    <col min="11525" max="11530" width="0" style="6" hidden="1" customWidth="1"/>
    <col min="11531" max="11532" width="12.7109375" style="6" customWidth="1"/>
    <col min="11533" max="11538" width="11.7109375" style="6" customWidth="1"/>
    <col min="11539" max="11758" width="9.140625" style="6"/>
    <col min="11759" max="11759" width="42.140625" style="6" customWidth="1"/>
    <col min="11760" max="11760" width="10.7109375" style="6" customWidth="1"/>
    <col min="11761" max="11763" width="12.7109375" style="6" customWidth="1"/>
    <col min="11764" max="11764" width="15.7109375" style="6" customWidth="1"/>
    <col min="11765" max="11774" width="0" style="6" hidden="1" customWidth="1"/>
    <col min="11775" max="11775" width="16.42578125" style="6" customWidth="1"/>
    <col min="11776" max="11779" width="0" style="6" hidden="1" customWidth="1"/>
    <col min="11780" max="11780" width="15.7109375" style="6" customWidth="1"/>
    <col min="11781" max="11786" width="0" style="6" hidden="1" customWidth="1"/>
    <col min="11787" max="11788" width="12.7109375" style="6" customWidth="1"/>
    <col min="11789" max="11794" width="11.7109375" style="6" customWidth="1"/>
    <col min="11795" max="12014" width="9.140625" style="6"/>
    <col min="12015" max="12015" width="42.140625" style="6" customWidth="1"/>
    <col min="12016" max="12016" width="10.7109375" style="6" customWidth="1"/>
    <col min="12017" max="12019" width="12.7109375" style="6" customWidth="1"/>
    <col min="12020" max="12020" width="15.7109375" style="6" customWidth="1"/>
    <col min="12021" max="12030" width="0" style="6" hidden="1" customWidth="1"/>
    <col min="12031" max="12031" width="16.42578125" style="6" customWidth="1"/>
    <col min="12032" max="12035" width="0" style="6" hidden="1" customWidth="1"/>
    <col min="12036" max="12036" width="15.7109375" style="6" customWidth="1"/>
    <col min="12037" max="12042" width="0" style="6" hidden="1" customWidth="1"/>
    <col min="12043" max="12044" width="12.7109375" style="6" customWidth="1"/>
    <col min="12045" max="12050" width="11.7109375" style="6" customWidth="1"/>
    <col min="12051" max="12270" width="9.140625" style="6"/>
    <col min="12271" max="12271" width="42.140625" style="6" customWidth="1"/>
    <col min="12272" max="12272" width="10.7109375" style="6" customWidth="1"/>
    <col min="12273" max="12275" width="12.7109375" style="6" customWidth="1"/>
    <col min="12276" max="12276" width="15.7109375" style="6" customWidth="1"/>
    <col min="12277" max="12286" width="0" style="6" hidden="1" customWidth="1"/>
    <col min="12287" max="12287" width="16.42578125" style="6" customWidth="1"/>
    <col min="12288" max="12291" width="0" style="6" hidden="1" customWidth="1"/>
    <col min="12292" max="12292" width="15.7109375" style="6" customWidth="1"/>
    <col min="12293" max="12298" width="0" style="6" hidden="1" customWidth="1"/>
    <col min="12299" max="12300" width="12.7109375" style="6" customWidth="1"/>
    <col min="12301" max="12306" width="11.7109375" style="6" customWidth="1"/>
    <col min="12307" max="12526" width="9.140625" style="6"/>
    <col min="12527" max="12527" width="42.140625" style="6" customWidth="1"/>
    <col min="12528" max="12528" width="10.7109375" style="6" customWidth="1"/>
    <col min="12529" max="12531" width="12.7109375" style="6" customWidth="1"/>
    <col min="12532" max="12532" width="15.7109375" style="6" customWidth="1"/>
    <col min="12533" max="12542" width="0" style="6" hidden="1" customWidth="1"/>
    <col min="12543" max="12543" width="16.42578125" style="6" customWidth="1"/>
    <col min="12544" max="12547" width="0" style="6" hidden="1" customWidth="1"/>
    <col min="12548" max="12548" width="15.7109375" style="6" customWidth="1"/>
    <col min="12549" max="12554" width="0" style="6" hidden="1" customWidth="1"/>
    <col min="12555" max="12556" width="12.7109375" style="6" customWidth="1"/>
    <col min="12557" max="12562" width="11.7109375" style="6" customWidth="1"/>
    <col min="12563" max="12782" width="9.140625" style="6"/>
    <col min="12783" max="12783" width="42.140625" style="6" customWidth="1"/>
    <col min="12784" max="12784" width="10.7109375" style="6" customWidth="1"/>
    <col min="12785" max="12787" width="12.7109375" style="6" customWidth="1"/>
    <col min="12788" max="12788" width="15.7109375" style="6" customWidth="1"/>
    <col min="12789" max="12798" width="0" style="6" hidden="1" customWidth="1"/>
    <col min="12799" max="12799" width="16.42578125" style="6" customWidth="1"/>
    <col min="12800" max="12803" width="0" style="6" hidden="1" customWidth="1"/>
    <col min="12804" max="12804" width="15.7109375" style="6" customWidth="1"/>
    <col min="12805" max="12810" width="0" style="6" hidden="1" customWidth="1"/>
    <col min="12811" max="12812" width="12.7109375" style="6" customWidth="1"/>
    <col min="12813" max="12818" width="11.7109375" style="6" customWidth="1"/>
    <col min="12819" max="13038" width="9.140625" style="6"/>
    <col min="13039" max="13039" width="42.140625" style="6" customWidth="1"/>
    <col min="13040" max="13040" width="10.7109375" style="6" customWidth="1"/>
    <col min="13041" max="13043" width="12.7109375" style="6" customWidth="1"/>
    <col min="13044" max="13044" width="15.7109375" style="6" customWidth="1"/>
    <col min="13045" max="13054" width="0" style="6" hidden="1" customWidth="1"/>
    <col min="13055" max="13055" width="16.42578125" style="6" customWidth="1"/>
    <col min="13056" max="13059" width="0" style="6" hidden="1" customWidth="1"/>
    <col min="13060" max="13060" width="15.7109375" style="6" customWidth="1"/>
    <col min="13061" max="13066" width="0" style="6" hidden="1" customWidth="1"/>
    <col min="13067" max="13068" width="12.7109375" style="6" customWidth="1"/>
    <col min="13069" max="13074" width="11.7109375" style="6" customWidth="1"/>
    <col min="13075" max="13294" width="9.140625" style="6"/>
    <col min="13295" max="13295" width="42.140625" style="6" customWidth="1"/>
    <col min="13296" max="13296" width="10.7109375" style="6" customWidth="1"/>
    <col min="13297" max="13299" width="12.7109375" style="6" customWidth="1"/>
    <col min="13300" max="13300" width="15.7109375" style="6" customWidth="1"/>
    <col min="13301" max="13310" width="0" style="6" hidden="1" customWidth="1"/>
    <col min="13311" max="13311" width="16.42578125" style="6" customWidth="1"/>
    <col min="13312" max="13315" width="0" style="6" hidden="1" customWidth="1"/>
    <col min="13316" max="13316" width="15.7109375" style="6" customWidth="1"/>
    <col min="13317" max="13322" width="0" style="6" hidden="1" customWidth="1"/>
    <col min="13323" max="13324" width="12.7109375" style="6" customWidth="1"/>
    <col min="13325" max="13330" width="11.7109375" style="6" customWidth="1"/>
    <col min="13331" max="13550" width="9.140625" style="6"/>
    <col min="13551" max="13551" width="42.140625" style="6" customWidth="1"/>
    <col min="13552" max="13552" width="10.7109375" style="6" customWidth="1"/>
    <col min="13553" max="13555" width="12.7109375" style="6" customWidth="1"/>
    <col min="13556" max="13556" width="15.7109375" style="6" customWidth="1"/>
    <col min="13557" max="13566" width="0" style="6" hidden="1" customWidth="1"/>
    <col min="13567" max="13567" width="16.42578125" style="6" customWidth="1"/>
    <col min="13568" max="13571" width="0" style="6" hidden="1" customWidth="1"/>
    <col min="13572" max="13572" width="15.7109375" style="6" customWidth="1"/>
    <col min="13573" max="13578" width="0" style="6" hidden="1" customWidth="1"/>
    <col min="13579" max="13580" width="12.7109375" style="6" customWidth="1"/>
    <col min="13581" max="13586" width="11.7109375" style="6" customWidth="1"/>
    <col min="13587" max="13806" width="9.140625" style="6"/>
    <col min="13807" max="13807" width="42.140625" style="6" customWidth="1"/>
    <col min="13808" max="13808" width="10.7109375" style="6" customWidth="1"/>
    <col min="13809" max="13811" width="12.7109375" style="6" customWidth="1"/>
    <col min="13812" max="13812" width="15.7109375" style="6" customWidth="1"/>
    <col min="13813" max="13822" width="0" style="6" hidden="1" customWidth="1"/>
    <col min="13823" max="13823" width="16.42578125" style="6" customWidth="1"/>
    <col min="13824" max="13827" width="0" style="6" hidden="1" customWidth="1"/>
    <col min="13828" max="13828" width="15.7109375" style="6" customWidth="1"/>
    <col min="13829" max="13834" width="0" style="6" hidden="1" customWidth="1"/>
    <col min="13835" max="13836" width="12.7109375" style="6" customWidth="1"/>
    <col min="13837" max="13842" width="11.7109375" style="6" customWidth="1"/>
    <col min="13843" max="14062" width="9.140625" style="6"/>
    <col min="14063" max="14063" width="42.140625" style="6" customWidth="1"/>
    <col min="14064" max="14064" width="10.7109375" style="6" customWidth="1"/>
    <col min="14065" max="14067" width="12.7109375" style="6" customWidth="1"/>
    <col min="14068" max="14068" width="15.7109375" style="6" customWidth="1"/>
    <col min="14069" max="14078" width="0" style="6" hidden="1" customWidth="1"/>
    <col min="14079" max="14079" width="16.42578125" style="6" customWidth="1"/>
    <col min="14080" max="14083" width="0" style="6" hidden="1" customWidth="1"/>
    <col min="14084" max="14084" width="15.7109375" style="6" customWidth="1"/>
    <col min="14085" max="14090" width="0" style="6" hidden="1" customWidth="1"/>
    <col min="14091" max="14092" width="12.7109375" style="6" customWidth="1"/>
    <col min="14093" max="14098" width="11.7109375" style="6" customWidth="1"/>
    <col min="14099" max="14318" width="9.140625" style="6"/>
    <col min="14319" max="14319" width="42.140625" style="6" customWidth="1"/>
    <col min="14320" max="14320" width="10.7109375" style="6" customWidth="1"/>
    <col min="14321" max="14323" width="12.7109375" style="6" customWidth="1"/>
    <col min="14324" max="14324" width="15.7109375" style="6" customWidth="1"/>
    <col min="14325" max="14334" width="0" style="6" hidden="1" customWidth="1"/>
    <col min="14335" max="14335" width="16.42578125" style="6" customWidth="1"/>
    <col min="14336" max="14339" width="0" style="6" hidden="1" customWidth="1"/>
    <col min="14340" max="14340" width="15.7109375" style="6" customWidth="1"/>
    <col min="14341" max="14346" width="0" style="6" hidden="1" customWidth="1"/>
    <col min="14347" max="14348" width="12.7109375" style="6" customWidth="1"/>
    <col min="14349" max="14354" width="11.7109375" style="6" customWidth="1"/>
    <col min="14355" max="14574" width="9.140625" style="6"/>
    <col min="14575" max="14575" width="42.140625" style="6" customWidth="1"/>
    <col min="14576" max="14576" width="10.7109375" style="6" customWidth="1"/>
    <col min="14577" max="14579" width="12.7109375" style="6" customWidth="1"/>
    <col min="14580" max="14580" width="15.7109375" style="6" customWidth="1"/>
    <col min="14581" max="14590" width="0" style="6" hidden="1" customWidth="1"/>
    <col min="14591" max="14591" width="16.42578125" style="6" customWidth="1"/>
    <col min="14592" max="14595" width="0" style="6" hidden="1" customWidth="1"/>
    <col min="14596" max="14596" width="15.7109375" style="6" customWidth="1"/>
    <col min="14597" max="14602" width="0" style="6" hidden="1" customWidth="1"/>
    <col min="14603" max="14604" width="12.7109375" style="6" customWidth="1"/>
    <col min="14605" max="14610" width="11.7109375" style="6" customWidth="1"/>
    <col min="14611" max="14830" width="9.140625" style="6"/>
    <col min="14831" max="14831" width="42.140625" style="6" customWidth="1"/>
    <col min="14832" max="14832" width="10.7109375" style="6" customWidth="1"/>
    <col min="14833" max="14835" width="12.7109375" style="6" customWidth="1"/>
    <col min="14836" max="14836" width="15.7109375" style="6" customWidth="1"/>
    <col min="14837" max="14846" width="0" style="6" hidden="1" customWidth="1"/>
    <col min="14847" max="14847" width="16.42578125" style="6" customWidth="1"/>
    <col min="14848" max="14851" width="0" style="6" hidden="1" customWidth="1"/>
    <col min="14852" max="14852" width="15.7109375" style="6" customWidth="1"/>
    <col min="14853" max="14858" width="0" style="6" hidden="1" customWidth="1"/>
    <col min="14859" max="14860" width="12.7109375" style="6" customWidth="1"/>
    <col min="14861" max="14866" width="11.7109375" style="6" customWidth="1"/>
    <col min="14867" max="15086" width="9.140625" style="6"/>
    <col min="15087" max="15087" width="42.140625" style="6" customWidth="1"/>
    <col min="15088" max="15088" width="10.7109375" style="6" customWidth="1"/>
    <col min="15089" max="15091" width="12.7109375" style="6" customWidth="1"/>
    <col min="15092" max="15092" width="15.7109375" style="6" customWidth="1"/>
    <col min="15093" max="15102" width="0" style="6" hidden="1" customWidth="1"/>
    <col min="15103" max="15103" width="16.42578125" style="6" customWidth="1"/>
    <col min="15104" max="15107" width="0" style="6" hidden="1" customWidth="1"/>
    <col min="15108" max="15108" width="15.7109375" style="6" customWidth="1"/>
    <col min="15109" max="15114" width="0" style="6" hidden="1" customWidth="1"/>
    <col min="15115" max="15116" width="12.7109375" style="6" customWidth="1"/>
    <col min="15117" max="15122" width="11.7109375" style="6" customWidth="1"/>
    <col min="15123" max="15342" width="9.140625" style="6"/>
    <col min="15343" max="15343" width="42.140625" style="6" customWidth="1"/>
    <col min="15344" max="15344" width="10.7109375" style="6" customWidth="1"/>
    <col min="15345" max="15347" width="12.7109375" style="6" customWidth="1"/>
    <col min="15348" max="15348" width="15.7109375" style="6" customWidth="1"/>
    <col min="15349" max="15358" width="0" style="6" hidden="1" customWidth="1"/>
    <col min="15359" max="15359" width="16.42578125" style="6" customWidth="1"/>
    <col min="15360" max="15363" width="0" style="6" hidden="1" customWidth="1"/>
    <col min="15364" max="15364" width="15.7109375" style="6" customWidth="1"/>
    <col min="15365" max="15370" width="0" style="6" hidden="1" customWidth="1"/>
    <col min="15371" max="15372" width="12.7109375" style="6" customWidth="1"/>
    <col min="15373" max="15378" width="11.7109375" style="6" customWidth="1"/>
    <col min="15379" max="15598" width="9.140625" style="6"/>
    <col min="15599" max="15599" width="42.140625" style="6" customWidth="1"/>
    <col min="15600" max="15600" width="10.7109375" style="6" customWidth="1"/>
    <col min="15601" max="15603" width="12.7109375" style="6" customWidth="1"/>
    <col min="15604" max="15604" width="15.7109375" style="6" customWidth="1"/>
    <col min="15605" max="15614" width="0" style="6" hidden="1" customWidth="1"/>
    <col min="15615" max="15615" width="16.42578125" style="6" customWidth="1"/>
    <col min="15616" max="15619" width="0" style="6" hidden="1" customWidth="1"/>
    <col min="15620" max="15620" width="15.7109375" style="6" customWidth="1"/>
    <col min="15621" max="15626" width="0" style="6" hidden="1" customWidth="1"/>
    <col min="15627" max="15628" width="12.7109375" style="6" customWidth="1"/>
    <col min="15629" max="15634" width="11.7109375" style="6" customWidth="1"/>
    <col min="15635" max="15854" width="9.140625" style="6"/>
    <col min="15855" max="15855" width="42.140625" style="6" customWidth="1"/>
    <col min="15856" max="15856" width="10.7109375" style="6" customWidth="1"/>
    <col min="15857" max="15859" width="12.7109375" style="6" customWidth="1"/>
    <col min="15860" max="15860" width="15.7109375" style="6" customWidth="1"/>
    <col min="15861" max="15870" width="0" style="6" hidden="1" customWidth="1"/>
    <col min="15871" max="15871" width="16.42578125" style="6" customWidth="1"/>
    <col min="15872" max="15875" width="0" style="6" hidden="1" customWidth="1"/>
    <col min="15876" max="15876" width="15.7109375" style="6" customWidth="1"/>
    <col min="15877" max="15882" width="0" style="6" hidden="1" customWidth="1"/>
    <col min="15883" max="15884" width="12.7109375" style="6" customWidth="1"/>
    <col min="15885" max="15890" width="11.7109375" style="6" customWidth="1"/>
    <col min="15891" max="16110" width="9.140625" style="6"/>
    <col min="16111" max="16111" width="42.140625" style="6" customWidth="1"/>
    <col min="16112" max="16112" width="10.7109375" style="6" customWidth="1"/>
    <col min="16113" max="16115" width="12.7109375" style="6" customWidth="1"/>
    <col min="16116" max="16116" width="15.7109375" style="6" customWidth="1"/>
    <col min="16117" max="16126" width="0" style="6" hidden="1" customWidth="1"/>
    <col min="16127" max="16127" width="16.42578125" style="6" customWidth="1"/>
    <col min="16128" max="16131" width="0" style="6" hidden="1" customWidth="1"/>
    <col min="16132" max="16132" width="15.7109375" style="6" customWidth="1"/>
    <col min="16133" max="16138" width="0" style="6" hidden="1" customWidth="1"/>
    <col min="16139" max="16140" width="12.7109375" style="6" customWidth="1"/>
    <col min="16141" max="16146" width="11.7109375" style="6" customWidth="1"/>
    <col min="16147" max="16384" width="9.140625" style="6"/>
  </cols>
  <sheetData>
    <row r="1" spans="1:11" s="4" customFormat="1" ht="150" customHeight="1" x14ac:dyDescent="0.25">
      <c r="A1" s="1"/>
      <c r="B1" s="1"/>
      <c r="C1" s="1"/>
      <c r="D1" s="1"/>
      <c r="E1" s="2"/>
      <c r="F1" s="2"/>
      <c r="G1" s="2"/>
      <c r="H1" s="3"/>
      <c r="I1" s="3"/>
      <c r="J1" s="3"/>
    </row>
    <row r="2" spans="1:11" ht="24.95" customHeight="1" x14ac:dyDescent="0.25">
      <c r="A2" s="5"/>
      <c r="B2" s="5"/>
      <c r="C2" s="5"/>
      <c r="D2" s="5"/>
      <c r="E2" s="2"/>
      <c r="F2" s="2"/>
      <c r="G2" s="2"/>
      <c r="H2" s="5"/>
      <c r="I2" s="5"/>
      <c r="J2" s="5"/>
    </row>
    <row r="3" spans="1:11" s="7" customFormat="1" ht="88.5" customHeight="1" x14ac:dyDescent="0.25">
      <c r="A3" s="237" t="s">
        <v>51</v>
      </c>
      <c r="B3" s="237"/>
      <c r="C3" s="237"/>
      <c r="D3" s="237"/>
      <c r="E3" s="237"/>
      <c r="F3" s="237"/>
      <c r="G3" s="237"/>
      <c r="H3" s="237"/>
      <c r="I3" s="237"/>
      <c r="J3" s="237"/>
    </row>
    <row r="4" spans="1:11" ht="24.95" customHeight="1" x14ac:dyDescent="0.25">
      <c r="A4" s="8"/>
      <c r="B4" s="8"/>
      <c r="C4" s="8"/>
      <c r="D4" s="8"/>
      <c r="E4" s="8"/>
      <c r="F4" s="8"/>
      <c r="G4" s="8"/>
      <c r="H4" s="8"/>
      <c r="I4" s="8"/>
      <c r="J4" s="8"/>
    </row>
    <row r="5" spans="1:11" ht="24.95" customHeight="1" x14ac:dyDescent="0.25">
      <c r="A5" s="9"/>
      <c r="B5" s="9"/>
      <c r="C5" s="9"/>
      <c r="D5" s="9"/>
      <c r="E5" s="9"/>
      <c r="F5" s="9"/>
      <c r="G5" s="9"/>
      <c r="H5" s="9"/>
      <c r="I5" s="9"/>
      <c r="J5" s="10"/>
    </row>
    <row r="6" spans="1:11" s="12" customFormat="1" ht="30" customHeight="1" x14ac:dyDescent="0.25">
      <c r="A6" s="11" t="s">
        <v>0</v>
      </c>
      <c r="B6" s="238" t="s">
        <v>1</v>
      </c>
      <c r="C6" s="239"/>
      <c r="D6" s="239"/>
      <c r="E6" s="239"/>
      <c r="F6" s="239"/>
      <c r="G6" s="240"/>
      <c r="H6" s="241" t="s">
        <v>2</v>
      </c>
      <c r="I6" s="241" t="s">
        <v>40</v>
      </c>
      <c r="J6" s="241" t="s">
        <v>37</v>
      </c>
    </row>
    <row r="7" spans="1:11" s="4" customFormat="1" ht="35.1" customHeight="1" x14ac:dyDescent="0.25">
      <c r="A7" s="243" t="s">
        <v>3</v>
      </c>
      <c r="B7" s="13" t="s">
        <v>4</v>
      </c>
      <c r="C7" s="245" t="s">
        <v>5</v>
      </c>
      <c r="D7" s="245"/>
      <c r="E7" s="245"/>
      <c r="F7" s="245"/>
      <c r="G7" s="245"/>
      <c r="H7" s="242"/>
      <c r="I7" s="242"/>
      <c r="J7" s="242"/>
    </row>
    <row r="8" spans="1:11" s="4" customFormat="1" ht="24.95" customHeight="1" x14ac:dyDescent="0.25">
      <c r="A8" s="244"/>
      <c r="B8" s="13" t="s">
        <v>6</v>
      </c>
      <c r="C8" s="14" t="s">
        <v>7</v>
      </c>
      <c r="D8" s="14" t="s">
        <v>8</v>
      </c>
      <c r="E8" s="14" t="s">
        <v>9</v>
      </c>
      <c r="F8" s="14" t="s">
        <v>10</v>
      </c>
      <c r="G8" s="14" t="s">
        <v>11</v>
      </c>
      <c r="H8" s="242"/>
      <c r="I8" s="242"/>
      <c r="J8" s="242"/>
    </row>
    <row r="9" spans="1:11" s="4" customFormat="1" ht="180" customHeight="1" x14ac:dyDescent="0.25">
      <c r="A9" s="244"/>
      <c r="B9" s="15" t="s">
        <v>12</v>
      </c>
      <c r="C9" s="16" t="s">
        <v>13</v>
      </c>
      <c r="D9" s="16" t="s">
        <v>14</v>
      </c>
      <c r="E9" s="16" t="s">
        <v>15</v>
      </c>
      <c r="F9" s="16" t="s">
        <v>16</v>
      </c>
      <c r="G9" s="16" t="s">
        <v>17</v>
      </c>
      <c r="H9" s="242"/>
      <c r="I9" s="242"/>
      <c r="J9" s="242"/>
    </row>
    <row r="10" spans="1:11" s="4" customFormat="1" ht="31.5" customHeight="1" x14ac:dyDescent="0.25">
      <c r="A10" s="17" t="s">
        <v>18</v>
      </c>
      <c r="B10" s="18">
        <v>0.19723725242485815</v>
      </c>
      <c r="C10" s="18">
        <v>0.51694154810628212</v>
      </c>
      <c r="D10" s="18">
        <v>0.32263292993413828</v>
      </c>
      <c r="E10" s="18">
        <v>0.14468784899134735</v>
      </c>
      <c r="F10" s="18">
        <v>1.4627474454993458E-2</v>
      </c>
      <c r="G10" s="18">
        <v>1.110198513238795E-3</v>
      </c>
      <c r="H10" s="19">
        <v>16864</v>
      </c>
      <c r="I10" s="19">
        <v>16864</v>
      </c>
      <c r="J10" s="26">
        <f>I10/H10</f>
        <v>1</v>
      </c>
      <c r="K10" s="20"/>
    </row>
    <row r="11" spans="1:11" s="4" customFormat="1" ht="31.5" customHeight="1" x14ac:dyDescent="0.25">
      <c r="A11" s="17" t="s">
        <v>19</v>
      </c>
      <c r="B11" s="18">
        <v>7.9468652566464182E-2</v>
      </c>
      <c r="C11" s="18">
        <v>0.51694154810628212</v>
      </c>
      <c r="D11" s="18">
        <v>0.32263292993413828</v>
      </c>
      <c r="E11" s="18">
        <v>0.14468784899134735</v>
      </c>
      <c r="F11" s="18">
        <v>1.4627474454993458E-2</v>
      </c>
      <c r="G11" s="18">
        <v>1.110198513238795E-3</v>
      </c>
      <c r="H11" s="19">
        <v>5209.6000000000004</v>
      </c>
      <c r="I11" s="19">
        <v>5209.6000000000004</v>
      </c>
      <c r="J11" s="26">
        <f t="shared" ref="J11:J26" si="0">I11/H11</f>
        <v>1</v>
      </c>
      <c r="K11" s="20"/>
    </row>
    <row r="12" spans="1:11" s="4" customFormat="1" ht="31.5" customHeight="1" x14ac:dyDescent="0.25">
      <c r="A12" s="17" t="s">
        <v>20</v>
      </c>
      <c r="B12" s="18">
        <v>0.97333241420380434</v>
      </c>
      <c r="C12" s="18">
        <v>0.51694154810628212</v>
      </c>
      <c r="D12" s="18">
        <v>0.32263292993413828</v>
      </c>
      <c r="E12" s="18">
        <v>0.14468784899134735</v>
      </c>
      <c r="F12" s="18">
        <v>1.4627474454993458E-2</v>
      </c>
      <c r="G12" s="18">
        <v>1.110198513238795E-3</v>
      </c>
      <c r="H12" s="19">
        <v>9178.2999999999993</v>
      </c>
      <c r="I12" s="19">
        <v>9178.2999999999993</v>
      </c>
      <c r="J12" s="26">
        <f t="shared" si="0"/>
        <v>1</v>
      </c>
      <c r="K12" s="20"/>
    </row>
    <row r="13" spans="1:11" s="4" customFormat="1" ht="31.5" customHeight="1" x14ac:dyDescent="0.25">
      <c r="A13" s="17" t="s">
        <v>21</v>
      </c>
      <c r="B13" s="18">
        <v>6.4215771046987197E-2</v>
      </c>
      <c r="C13" s="18">
        <v>0.51694154810628212</v>
      </c>
      <c r="D13" s="18">
        <v>0.32263292993413828</v>
      </c>
      <c r="E13" s="18">
        <v>0.14468784899134735</v>
      </c>
      <c r="F13" s="18">
        <v>1.4627474454993458E-2</v>
      </c>
      <c r="G13" s="18">
        <v>1.110198513238795E-3</v>
      </c>
      <c r="H13" s="19">
        <v>3555.6</v>
      </c>
      <c r="I13" s="19">
        <v>3555.6</v>
      </c>
      <c r="J13" s="26">
        <f t="shared" si="0"/>
        <v>1</v>
      </c>
      <c r="K13" s="20"/>
    </row>
    <row r="14" spans="1:11" s="4" customFormat="1" ht="31.5" customHeight="1" x14ac:dyDescent="0.25">
      <c r="A14" s="17" t="s">
        <v>23</v>
      </c>
      <c r="B14" s="18">
        <v>0.16425156687862813</v>
      </c>
      <c r="C14" s="18">
        <v>0.51694154810628212</v>
      </c>
      <c r="D14" s="18">
        <v>0.32263292993413828</v>
      </c>
      <c r="E14" s="18">
        <v>0.14468784899134735</v>
      </c>
      <c r="F14" s="18">
        <v>1.4627474454993458E-2</v>
      </c>
      <c r="G14" s="18">
        <v>1.110198513238795E-3</v>
      </c>
      <c r="H14" s="19">
        <v>6697.5</v>
      </c>
      <c r="I14" s="19">
        <v>6697.5</v>
      </c>
      <c r="J14" s="26">
        <f t="shared" si="0"/>
        <v>1</v>
      </c>
      <c r="K14" s="20"/>
    </row>
    <row r="15" spans="1:11" s="4" customFormat="1" ht="31.5" customHeight="1" x14ac:dyDescent="0.25">
      <c r="A15" s="17" t="s">
        <v>24</v>
      </c>
      <c r="B15" s="18">
        <v>0.45085336717687929</v>
      </c>
      <c r="C15" s="18">
        <v>0.51694154810628212</v>
      </c>
      <c r="D15" s="18">
        <v>0.32263292993413828</v>
      </c>
      <c r="E15" s="18">
        <v>0.14468784899134735</v>
      </c>
      <c r="F15" s="18">
        <v>1.4627474454993458E-2</v>
      </c>
      <c r="G15" s="18">
        <v>1.110198513238795E-3</v>
      </c>
      <c r="H15" s="19">
        <v>9964.7000000000007</v>
      </c>
      <c r="I15" s="19">
        <v>9964.7000000000007</v>
      </c>
      <c r="J15" s="26">
        <f t="shared" si="0"/>
        <v>1</v>
      </c>
      <c r="K15" s="20"/>
    </row>
    <row r="16" spans="1:11" s="4" customFormat="1" ht="31.5" customHeight="1" x14ac:dyDescent="0.25">
      <c r="A16" s="17" t="s">
        <v>25</v>
      </c>
      <c r="B16" s="18">
        <v>1.1708831073266495</v>
      </c>
      <c r="C16" s="18">
        <v>0.51694154810628212</v>
      </c>
      <c r="D16" s="18">
        <v>0.32263292993413828</v>
      </c>
      <c r="E16" s="18">
        <v>0.14468784899134735</v>
      </c>
      <c r="F16" s="18">
        <v>1.4627474454993458E-2</v>
      </c>
      <c r="G16" s="18">
        <v>1.110198513238795E-3</v>
      </c>
      <c r="H16" s="19">
        <v>34979</v>
      </c>
      <c r="I16" s="19">
        <v>34979</v>
      </c>
      <c r="J16" s="26">
        <f t="shared" si="0"/>
        <v>1</v>
      </c>
      <c r="K16" s="20"/>
    </row>
    <row r="17" spans="1:11" s="4" customFormat="1" ht="31.5" customHeight="1" x14ac:dyDescent="0.25">
      <c r="A17" s="17" t="s">
        <v>26</v>
      </c>
      <c r="B17" s="18">
        <v>0.22666881569306263</v>
      </c>
      <c r="C17" s="18">
        <v>0.51694154810628212</v>
      </c>
      <c r="D17" s="18">
        <v>0.32263292993413828</v>
      </c>
      <c r="E17" s="18">
        <v>0.14468784899134735</v>
      </c>
      <c r="F17" s="18">
        <v>1.4627474454993458E-2</v>
      </c>
      <c r="G17" s="18">
        <v>1.110198513238795E-3</v>
      </c>
      <c r="H17" s="19">
        <v>11218.2</v>
      </c>
      <c r="I17" s="19">
        <v>11218.2</v>
      </c>
      <c r="J17" s="26">
        <f t="shared" si="0"/>
        <v>1</v>
      </c>
      <c r="K17" s="20"/>
    </row>
    <row r="18" spans="1:11" s="4" customFormat="1" ht="31.5" customHeight="1" x14ac:dyDescent="0.25">
      <c r="A18" s="17" t="s">
        <v>27</v>
      </c>
      <c r="B18" s="18">
        <v>0.26239357982257516</v>
      </c>
      <c r="C18" s="18">
        <v>0.51694154810628212</v>
      </c>
      <c r="D18" s="18">
        <v>0.32263292993413828</v>
      </c>
      <c r="E18" s="18">
        <v>0.14468784899134735</v>
      </c>
      <c r="F18" s="18">
        <v>1.4627474454993458E-2</v>
      </c>
      <c r="G18" s="18">
        <v>1.110198513238795E-3</v>
      </c>
      <c r="H18" s="19">
        <v>11547.099999999999</v>
      </c>
      <c r="I18" s="19">
        <v>11547.099999999999</v>
      </c>
      <c r="J18" s="26">
        <f t="shared" si="0"/>
        <v>1</v>
      </c>
      <c r="K18" s="20"/>
    </row>
    <row r="19" spans="1:11" s="4" customFormat="1" ht="31.5" customHeight="1" x14ac:dyDescent="0.25">
      <c r="A19" s="17" t="s">
        <v>28</v>
      </c>
      <c r="B19" s="18">
        <v>0.7543115531768847</v>
      </c>
      <c r="C19" s="18">
        <v>0.51694154810628212</v>
      </c>
      <c r="D19" s="18">
        <v>0.32263292993413828</v>
      </c>
      <c r="E19" s="18">
        <v>0.14468784899134735</v>
      </c>
      <c r="F19" s="18">
        <v>1.4627474454993458E-2</v>
      </c>
      <c r="G19" s="18">
        <v>1.110198513238795E-3</v>
      </c>
      <c r="H19" s="19">
        <v>12853.699999999999</v>
      </c>
      <c r="I19" s="19">
        <v>12853.699999999999</v>
      </c>
      <c r="J19" s="26">
        <f t="shared" si="0"/>
        <v>1</v>
      </c>
      <c r="K19" s="20"/>
    </row>
    <row r="20" spans="1:11" s="4" customFormat="1" ht="31.5" customHeight="1" x14ac:dyDescent="0.25">
      <c r="A20" s="17" t="s">
        <v>29</v>
      </c>
      <c r="B20" s="18">
        <v>0.43195249220026538</v>
      </c>
      <c r="C20" s="18">
        <v>0.51694154810628212</v>
      </c>
      <c r="D20" s="18">
        <v>0.32263292993413828</v>
      </c>
      <c r="E20" s="18">
        <v>0.14468784899134735</v>
      </c>
      <c r="F20" s="18">
        <v>1.4627474454993458E-2</v>
      </c>
      <c r="G20" s="18">
        <v>1.110198513238795E-3</v>
      </c>
      <c r="H20" s="19">
        <v>16188.099999999999</v>
      </c>
      <c r="I20" s="19">
        <v>16188.099999999999</v>
      </c>
      <c r="J20" s="26">
        <f t="shared" si="0"/>
        <v>1</v>
      </c>
      <c r="K20" s="20"/>
    </row>
    <row r="21" spans="1:11" s="4" customFormat="1" ht="31.5" customHeight="1" x14ac:dyDescent="0.25">
      <c r="A21" s="17" t="s">
        <v>30</v>
      </c>
      <c r="B21" s="18">
        <v>0.32784678383965943</v>
      </c>
      <c r="C21" s="18">
        <v>0.51694154810628212</v>
      </c>
      <c r="D21" s="18">
        <v>0.32263292993413828</v>
      </c>
      <c r="E21" s="18">
        <v>0.14468784899134735</v>
      </c>
      <c r="F21" s="18">
        <v>1.4627474454993458E-2</v>
      </c>
      <c r="G21" s="18">
        <v>1.110198513238795E-3</v>
      </c>
      <c r="H21" s="19">
        <v>6389.3</v>
      </c>
      <c r="I21" s="19">
        <v>6389.3</v>
      </c>
      <c r="J21" s="26">
        <f t="shared" si="0"/>
        <v>1</v>
      </c>
      <c r="K21" s="20"/>
    </row>
    <row r="22" spans="1:11" s="4" customFormat="1" ht="31.5" customHeight="1" x14ac:dyDescent="0.25">
      <c r="A22" s="17" t="s">
        <v>31</v>
      </c>
      <c r="B22" s="18">
        <v>0.42944864428374746</v>
      </c>
      <c r="C22" s="18">
        <v>0.51694154810628212</v>
      </c>
      <c r="D22" s="18">
        <v>0.32263292993413828</v>
      </c>
      <c r="E22" s="18">
        <v>0.14468784899134735</v>
      </c>
      <c r="F22" s="18">
        <v>1.4627474454993458E-2</v>
      </c>
      <c r="G22" s="18">
        <v>1.110198513238795E-3</v>
      </c>
      <c r="H22" s="19">
        <v>8901.9</v>
      </c>
      <c r="I22" s="19">
        <v>8901.9</v>
      </c>
      <c r="J22" s="26">
        <f t="shared" si="0"/>
        <v>1</v>
      </c>
      <c r="K22" s="20"/>
    </row>
    <row r="23" spans="1:11" s="4" customFormat="1" ht="31.5" customHeight="1" x14ac:dyDescent="0.25">
      <c r="A23" s="17" t="s">
        <v>32</v>
      </c>
      <c r="B23" s="18">
        <v>0.4294760543770334</v>
      </c>
      <c r="C23" s="18">
        <v>0.51694154810628212</v>
      </c>
      <c r="D23" s="18">
        <v>0.32263292993413828</v>
      </c>
      <c r="E23" s="18">
        <v>0.14468784899134735</v>
      </c>
      <c r="F23" s="18">
        <v>1.4627474454993458E-2</v>
      </c>
      <c r="G23" s="18">
        <v>1.110198513238795E-3</v>
      </c>
      <c r="H23" s="19">
        <v>5045.8999999999996</v>
      </c>
      <c r="I23" s="19">
        <v>5045.8999999999996</v>
      </c>
      <c r="J23" s="26">
        <f t="shared" si="0"/>
        <v>1</v>
      </c>
      <c r="K23" s="20"/>
    </row>
    <row r="24" spans="1:11" s="4" customFormat="1" ht="31.5" customHeight="1" x14ac:dyDescent="0.25">
      <c r="A24" s="17" t="s">
        <v>33</v>
      </c>
      <c r="B24" s="18">
        <v>0.3597979310760383</v>
      </c>
      <c r="C24" s="18">
        <v>0.51694154810628212</v>
      </c>
      <c r="D24" s="18">
        <v>0.32263292993413828</v>
      </c>
      <c r="E24" s="18">
        <v>0.14468784899134735</v>
      </c>
      <c r="F24" s="18">
        <v>1.4627474454993458E-2</v>
      </c>
      <c r="G24" s="18">
        <v>1.110198513238795E-3</v>
      </c>
      <c r="H24" s="19">
        <v>2248.4</v>
      </c>
      <c r="I24" s="19">
        <v>2248.4</v>
      </c>
      <c r="J24" s="26">
        <f t="shared" si="0"/>
        <v>1</v>
      </c>
      <c r="K24" s="20"/>
    </row>
    <row r="25" spans="1:11" s="4" customFormat="1" ht="31.5" customHeight="1" x14ac:dyDescent="0.25">
      <c r="A25" s="17" t="s">
        <v>34</v>
      </c>
      <c r="B25" s="18">
        <v>0.4206912850019332</v>
      </c>
      <c r="C25" s="18">
        <v>0.51694154810628212</v>
      </c>
      <c r="D25" s="18">
        <v>0.32263292993413828</v>
      </c>
      <c r="E25" s="18">
        <v>0.14468784899134735</v>
      </c>
      <c r="F25" s="18">
        <v>1.4627474454993458E-2</v>
      </c>
      <c r="G25" s="18">
        <v>1.110198513238795E-3</v>
      </c>
      <c r="H25" s="19">
        <v>9111.7000000000007</v>
      </c>
      <c r="I25" s="19">
        <v>9111.7000000000007</v>
      </c>
      <c r="J25" s="26">
        <f t="shared" si="0"/>
        <v>1</v>
      </c>
      <c r="K25" s="20"/>
    </row>
    <row r="26" spans="1:11" s="12" customFormat="1" ht="30.75" customHeight="1" x14ac:dyDescent="0.25">
      <c r="A26" s="21" t="s">
        <v>35</v>
      </c>
      <c r="B26" s="22"/>
      <c r="C26" s="23"/>
      <c r="D26" s="23"/>
      <c r="E26" s="23"/>
      <c r="F26" s="23"/>
      <c r="G26" s="23"/>
      <c r="H26" s="24">
        <f>SUM(H10:H25)</f>
        <v>169952.99999999997</v>
      </c>
      <c r="I26" s="24">
        <f>SUM(I10:I25)</f>
        <v>169952.99999999997</v>
      </c>
      <c r="J26" s="27">
        <f t="shared" si="0"/>
        <v>1</v>
      </c>
    </row>
    <row r="27" spans="1:11" ht="24.95" customHeight="1" x14ac:dyDescent="0.25">
      <c r="A27" s="25" t="s">
        <v>36</v>
      </c>
    </row>
    <row r="28" spans="1:11" s="25" customFormat="1" ht="24.75" customHeight="1" x14ac:dyDescent="0.25"/>
    <row r="29" spans="1:11" ht="24.95" customHeight="1" x14ac:dyDescent="0.25"/>
    <row r="30" spans="1:11" ht="24.95" customHeight="1" x14ac:dyDescent="0.25"/>
    <row r="31" spans="1:11" ht="24.95" customHeight="1" x14ac:dyDescent="0.25"/>
    <row r="32" spans="1:11"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sheetData>
  <mergeCells count="7">
    <mergeCell ref="A3:J3"/>
    <mergeCell ref="B6:G6"/>
    <mergeCell ref="H6:H9"/>
    <mergeCell ref="I6:I9"/>
    <mergeCell ref="J6:J9"/>
    <mergeCell ref="A7:A9"/>
    <mergeCell ref="C7:G7"/>
  </mergeCells>
  <pageMargins left="0.78740157480314965" right="0.39370078740157483" top="0.39370078740157483" bottom="0.39370078740157483" header="0" footer="0.19685039370078741"/>
  <pageSetup paperSize="9" scale="50" orientation="portrait" r:id="rId1"/>
  <headerFooter alignWithMargins="0">
    <oddFooter>&amp;C&amp;"Times New Roman,обычный"&amp;7Страница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pageSetUpPr fitToPage="1"/>
  </sheetPr>
  <dimension ref="A1:E90"/>
  <sheetViews>
    <sheetView showGridLines="0" view="pageBreakPreview" zoomScaleNormal="120" zoomScaleSheetLayoutView="100" workbookViewId="0">
      <selection activeCell="A3" sqref="A3:D3"/>
    </sheetView>
  </sheetViews>
  <sheetFormatPr defaultRowHeight="12.75" customHeight="1" x14ac:dyDescent="0.25"/>
  <cols>
    <col min="1" max="1" width="56.140625" style="6" customWidth="1"/>
    <col min="2" max="2" width="13.42578125" style="6" customWidth="1"/>
    <col min="3" max="3" width="13.140625" style="6" customWidth="1"/>
    <col min="4" max="4" width="14" style="6" customWidth="1"/>
    <col min="5" max="10" width="12.7109375" style="6" customWidth="1"/>
    <col min="11" max="16" width="11.7109375" style="6" customWidth="1"/>
    <col min="17" max="256" width="9.140625" style="6"/>
    <col min="257" max="257" width="47.7109375" style="6" customWidth="1"/>
    <col min="258" max="258" width="15" style="6" customWidth="1"/>
    <col min="259" max="260" width="14.42578125" style="6" customWidth="1"/>
    <col min="261" max="266" width="12.7109375" style="6" customWidth="1"/>
    <col min="267" max="272" width="11.7109375" style="6" customWidth="1"/>
    <col min="273" max="512" width="9.140625" style="6"/>
    <col min="513" max="513" width="47.7109375" style="6" customWidth="1"/>
    <col min="514" max="514" width="15" style="6" customWidth="1"/>
    <col min="515" max="516" width="14.42578125" style="6" customWidth="1"/>
    <col min="517" max="522" width="12.7109375" style="6" customWidth="1"/>
    <col min="523" max="528" width="11.7109375" style="6" customWidth="1"/>
    <col min="529" max="768" width="9.140625" style="6"/>
    <col min="769" max="769" width="47.7109375" style="6" customWidth="1"/>
    <col min="770" max="770" width="15" style="6" customWidth="1"/>
    <col min="771" max="772" width="14.42578125" style="6" customWidth="1"/>
    <col min="773" max="778" width="12.7109375" style="6" customWidth="1"/>
    <col min="779" max="784" width="11.7109375" style="6" customWidth="1"/>
    <col min="785" max="1024" width="9.140625" style="6"/>
    <col min="1025" max="1025" width="47.7109375" style="6" customWidth="1"/>
    <col min="1026" max="1026" width="15" style="6" customWidth="1"/>
    <col min="1027" max="1028" width="14.42578125" style="6" customWidth="1"/>
    <col min="1029" max="1034" width="12.7109375" style="6" customWidth="1"/>
    <col min="1035" max="1040" width="11.7109375" style="6" customWidth="1"/>
    <col min="1041" max="1280" width="9.140625" style="6"/>
    <col min="1281" max="1281" width="47.7109375" style="6" customWidth="1"/>
    <col min="1282" max="1282" width="15" style="6" customWidth="1"/>
    <col min="1283" max="1284" width="14.42578125" style="6" customWidth="1"/>
    <col min="1285" max="1290" width="12.7109375" style="6" customWidth="1"/>
    <col min="1291" max="1296" width="11.7109375" style="6" customWidth="1"/>
    <col min="1297" max="1536" width="9.140625" style="6"/>
    <col min="1537" max="1537" width="47.7109375" style="6" customWidth="1"/>
    <col min="1538" max="1538" width="15" style="6" customWidth="1"/>
    <col min="1539" max="1540" width="14.42578125" style="6" customWidth="1"/>
    <col min="1541" max="1546" width="12.7109375" style="6" customWidth="1"/>
    <col min="1547" max="1552" width="11.7109375" style="6" customWidth="1"/>
    <col min="1553" max="1792" width="9.140625" style="6"/>
    <col min="1793" max="1793" width="47.7109375" style="6" customWidth="1"/>
    <col min="1794" max="1794" width="15" style="6" customWidth="1"/>
    <col min="1795" max="1796" width="14.42578125" style="6" customWidth="1"/>
    <col min="1797" max="1802" width="12.7109375" style="6" customWidth="1"/>
    <col min="1803" max="1808" width="11.7109375" style="6" customWidth="1"/>
    <col min="1809" max="2048" width="9.140625" style="6"/>
    <col min="2049" max="2049" width="47.7109375" style="6" customWidth="1"/>
    <col min="2050" max="2050" width="15" style="6" customWidth="1"/>
    <col min="2051" max="2052" width="14.42578125" style="6" customWidth="1"/>
    <col min="2053" max="2058" width="12.7109375" style="6" customWidth="1"/>
    <col min="2059" max="2064" width="11.7109375" style="6" customWidth="1"/>
    <col min="2065" max="2304" width="9.140625" style="6"/>
    <col min="2305" max="2305" width="47.7109375" style="6" customWidth="1"/>
    <col min="2306" max="2306" width="15" style="6" customWidth="1"/>
    <col min="2307" max="2308" width="14.42578125" style="6" customWidth="1"/>
    <col min="2309" max="2314" width="12.7109375" style="6" customWidth="1"/>
    <col min="2315" max="2320" width="11.7109375" style="6" customWidth="1"/>
    <col min="2321" max="2560" width="9.140625" style="6"/>
    <col min="2561" max="2561" width="47.7109375" style="6" customWidth="1"/>
    <col min="2562" max="2562" width="15" style="6" customWidth="1"/>
    <col min="2563" max="2564" width="14.42578125" style="6" customWidth="1"/>
    <col min="2565" max="2570" width="12.7109375" style="6" customWidth="1"/>
    <col min="2571" max="2576" width="11.7109375" style="6" customWidth="1"/>
    <col min="2577" max="2816" width="9.140625" style="6"/>
    <col min="2817" max="2817" width="47.7109375" style="6" customWidth="1"/>
    <col min="2818" max="2818" width="15" style="6" customWidth="1"/>
    <col min="2819" max="2820" width="14.42578125" style="6" customWidth="1"/>
    <col min="2821" max="2826" width="12.7109375" style="6" customWidth="1"/>
    <col min="2827" max="2832" width="11.7109375" style="6" customWidth="1"/>
    <col min="2833" max="3072" width="9.140625" style="6"/>
    <col min="3073" max="3073" width="47.7109375" style="6" customWidth="1"/>
    <col min="3074" max="3074" width="15" style="6" customWidth="1"/>
    <col min="3075" max="3076" width="14.42578125" style="6" customWidth="1"/>
    <col min="3077" max="3082" width="12.7109375" style="6" customWidth="1"/>
    <col min="3083" max="3088" width="11.7109375" style="6" customWidth="1"/>
    <col min="3089" max="3328" width="9.140625" style="6"/>
    <col min="3329" max="3329" width="47.7109375" style="6" customWidth="1"/>
    <col min="3330" max="3330" width="15" style="6" customWidth="1"/>
    <col min="3331" max="3332" width="14.42578125" style="6" customWidth="1"/>
    <col min="3333" max="3338" width="12.7109375" style="6" customWidth="1"/>
    <col min="3339" max="3344" width="11.7109375" style="6" customWidth="1"/>
    <col min="3345" max="3584" width="9.140625" style="6"/>
    <col min="3585" max="3585" width="47.7109375" style="6" customWidth="1"/>
    <col min="3586" max="3586" width="15" style="6" customWidth="1"/>
    <col min="3587" max="3588" width="14.42578125" style="6" customWidth="1"/>
    <col min="3589" max="3594" width="12.7109375" style="6" customWidth="1"/>
    <col min="3595" max="3600" width="11.7109375" style="6" customWidth="1"/>
    <col min="3601" max="3840" width="9.140625" style="6"/>
    <col min="3841" max="3841" width="47.7109375" style="6" customWidth="1"/>
    <col min="3842" max="3842" width="15" style="6" customWidth="1"/>
    <col min="3843" max="3844" width="14.42578125" style="6" customWidth="1"/>
    <col min="3845" max="3850" width="12.7109375" style="6" customWidth="1"/>
    <col min="3851" max="3856" width="11.7109375" style="6" customWidth="1"/>
    <col min="3857" max="4096" width="9.140625" style="6"/>
    <col min="4097" max="4097" width="47.7109375" style="6" customWidth="1"/>
    <col min="4098" max="4098" width="15" style="6" customWidth="1"/>
    <col min="4099" max="4100" width="14.42578125" style="6" customWidth="1"/>
    <col min="4101" max="4106" width="12.7109375" style="6" customWidth="1"/>
    <col min="4107" max="4112" width="11.7109375" style="6" customWidth="1"/>
    <col min="4113" max="4352" width="9.140625" style="6"/>
    <col min="4353" max="4353" width="47.7109375" style="6" customWidth="1"/>
    <col min="4354" max="4354" width="15" style="6" customWidth="1"/>
    <col min="4355" max="4356" width="14.42578125" style="6" customWidth="1"/>
    <col min="4357" max="4362" width="12.7109375" style="6" customWidth="1"/>
    <col min="4363" max="4368" width="11.7109375" style="6" customWidth="1"/>
    <col min="4369" max="4608" width="9.140625" style="6"/>
    <col min="4609" max="4609" width="47.7109375" style="6" customWidth="1"/>
    <col min="4610" max="4610" width="15" style="6" customWidth="1"/>
    <col min="4611" max="4612" width="14.42578125" style="6" customWidth="1"/>
    <col min="4613" max="4618" width="12.7109375" style="6" customWidth="1"/>
    <col min="4619" max="4624" width="11.7109375" style="6" customWidth="1"/>
    <col min="4625" max="4864" width="9.140625" style="6"/>
    <col min="4865" max="4865" width="47.7109375" style="6" customWidth="1"/>
    <col min="4866" max="4866" width="15" style="6" customWidth="1"/>
    <col min="4867" max="4868" width="14.42578125" style="6" customWidth="1"/>
    <col min="4869" max="4874" width="12.7109375" style="6" customWidth="1"/>
    <col min="4875" max="4880" width="11.7109375" style="6" customWidth="1"/>
    <col min="4881" max="5120" width="9.140625" style="6"/>
    <col min="5121" max="5121" width="47.7109375" style="6" customWidth="1"/>
    <col min="5122" max="5122" width="15" style="6" customWidth="1"/>
    <col min="5123" max="5124" width="14.42578125" style="6" customWidth="1"/>
    <col min="5125" max="5130" width="12.7109375" style="6" customWidth="1"/>
    <col min="5131" max="5136" width="11.7109375" style="6" customWidth="1"/>
    <col min="5137" max="5376" width="9.140625" style="6"/>
    <col min="5377" max="5377" width="47.7109375" style="6" customWidth="1"/>
    <col min="5378" max="5378" width="15" style="6" customWidth="1"/>
    <col min="5379" max="5380" width="14.42578125" style="6" customWidth="1"/>
    <col min="5381" max="5386" width="12.7109375" style="6" customWidth="1"/>
    <col min="5387" max="5392" width="11.7109375" style="6" customWidth="1"/>
    <col min="5393" max="5632" width="9.140625" style="6"/>
    <col min="5633" max="5633" width="47.7109375" style="6" customWidth="1"/>
    <col min="5634" max="5634" width="15" style="6" customWidth="1"/>
    <col min="5635" max="5636" width="14.42578125" style="6" customWidth="1"/>
    <col min="5637" max="5642" width="12.7109375" style="6" customWidth="1"/>
    <col min="5643" max="5648" width="11.7109375" style="6" customWidth="1"/>
    <col min="5649" max="5888" width="9.140625" style="6"/>
    <col min="5889" max="5889" width="47.7109375" style="6" customWidth="1"/>
    <col min="5890" max="5890" width="15" style="6" customWidth="1"/>
    <col min="5891" max="5892" width="14.42578125" style="6" customWidth="1"/>
    <col min="5893" max="5898" width="12.7109375" style="6" customWidth="1"/>
    <col min="5899" max="5904" width="11.7109375" style="6" customWidth="1"/>
    <col min="5905" max="6144" width="9.140625" style="6"/>
    <col min="6145" max="6145" width="47.7109375" style="6" customWidth="1"/>
    <col min="6146" max="6146" width="15" style="6" customWidth="1"/>
    <col min="6147" max="6148" width="14.42578125" style="6" customWidth="1"/>
    <col min="6149" max="6154" width="12.7109375" style="6" customWidth="1"/>
    <col min="6155" max="6160" width="11.7109375" style="6" customWidth="1"/>
    <col min="6161" max="6400" width="9.140625" style="6"/>
    <col min="6401" max="6401" width="47.7109375" style="6" customWidth="1"/>
    <col min="6402" max="6402" width="15" style="6" customWidth="1"/>
    <col min="6403" max="6404" width="14.42578125" style="6" customWidth="1"/>
    <col min="6405" max="6410" width="12.7109375" style="6" customWidth="1"/>
    <col min="6411" max="6416" width="11.7109375" style="6" customWidth="1"/>
    <col min="6417" max="6656" width="9.140625" style="6"/>
    <col min="6657" max="6657" width="47.7109375" style="6" customWidth="1"/>
    <col min="6658" max="6658" width="15" style="6" customWidth="1"/>
    <col min="6659" max="6660" width="14.42578125" style="6" customWidth="1"/>
    <col min="6661" max="6666" width="12.7109375" style="6" customWidth="1"/>
    <col min="6667" max="6672" width="11.7109375" style="6" customWidth="1"/>
    <col min="6673" max="6912" width="9.140625" style="6"/>
    <col min="6913" max="6913" width="47.7109375" style="6" customWidth="1"/>
    <col min="6914" max="6914" width="15" style="6" customWidth="1"/>
    <col min="6915" max="6916" width="14.42578125" style="6" customWidth="1"/>
    <col min="6917" max="6922" width="12.7109375" style="6" customWidth="1"/>
    <col min="6923" max="6928" width="11.7109375" style="6" customWidth="1"/>
    <col min="6929" max="7168" width="9.140625" style="6"/>
    <col min="7169" max="7169" width="47.7109375" style="6" customWidth="1"/>
    <col min="7170" max="7170" width="15" style="6" customWidth="1"/>
    <col min="7171" max="7172" width="14.42578125" style="6" customWidth="1"/>
    <col min="7173" max="7178" width="12.7109375" style="6" customWidth="1"/>
    <col min="7179" max="7184" width="11.7109375" style="6" customWidth="1"/>
    <col min="7185" max="7424" width="9.140625" style="6"/>
    <col min="7425" max="7425" width="47.7109375" style="6" customWidth="1"/>
    <col min="7426" max="7426" width="15" style="6" customWidth="1"/>
    <col min="7427" max="7428" width="14.42578125" style="6" customWidth="1"/>
    <col min="7429" max="7434" width="12.7109375" style="6" customWidth="1"/>
    <col min="7435" max="7440" width="11.7109375" style="6" customWidth="1"/>
    <col min="7441" max="7680" width="9.140625" style="6"/>
    <col min="7681" max="7681" width="47.7109375" style="6" customWidth="1"/>
    <col min="7682" max="7682" width="15" style="6" customWidth="1"/>
    <col min="7683" max="7684" width="14.42578125" style="6" customWidth="1"/>
    <col min="7685" max="7690" width="12.7109375" style="6" customWidth="1"/>
    <col min="7691" max="7696" width="11.7109375" style="6" customWidth="1"/>
    <col min="7697" max="7936" width="9.140625" style="6"/>
    <col min="7937" max="7937" width="47.7109375" style="6" customWidth="1"/>
    <col min="7938" max="7938" width="15" style="6" customWidth="1"/>
    <col min="7939" max="7940" width="14.42578125" style="6" customWidth="1"/>
    <col min="7941" max="7946" width="12.7109375" style="6" customWidth="1"/>
    <col min="7947" max="7952" width="11.7109375" style="6" customWidth="1"/>
    <col min="7953" max="8192" width="9.140625" style="6"/>
    <col min="8193" max="8193" width="47.7109375" style="6" customWidth="1"/>
    <col min="8194" max="8194" width="15" style="6" customWidth="1"/>
    <col min="8195" max="8196" width="14.42578125" style="6" customWidth="1"/>
    <col min="8197" max="8202" width="12.7109375" style="6" customWidth="1"/>
    <col min="8203" max="8208" width="11.7109375" style="6" customWidth="1"/>
    <col min="8209" max="8448" width="9.140625" style="6"/>
    <col min="8449" max="8449" width="47.7109375" style="6" customWidth="1"/>
    <col min="8450" max="8450" width="15" style="6" customWidth="1"/>
    <col min="8451" max="8452" width="14.42578125" style="6" customWidth="1"/>
    <col min="8453" max="8458" width="12.7109375" style="6" customWidth="1"/>
    <col min="8459" max="8464" width="11.7109375" style="6" customWidth="1"/>
    <col min="8465" max="8704" width="9.140625" style="6"/>
    <col min="8705" max="8705" width="47.7109375" style="6" customWidth="1"/>
    <col min="8706" max="8706" width="15" style="6" customWidth="1"/>
    <col min="8707" max="8708" width="14.42578125" style="6" customWidth="1"/>
    <col min="8709" max="8714" width="12.7109375" style="6" customWidth="1"/>
    <col min="8715" max="8720" width="11.7109375" style="6" customWidth="1"/>
    <col min="8721" max="8960" width="9.140625" style="6"/>
    <col min="8961" max="8961" width="47.7109375" style="6" customWidth="1"/>
    <col min="8962" max="8962" width="15" style="6" customWidth="1"/>
    <col min="8963" max="8964" width="14.42578125" style="6" customWidth="1"/>
    <col min="8965" max="8970" width="12.7109375" style="6" customWidth="1"/>
    <col min="8971" max="8976" width="11.7109375" style="6" customWidth="1"/>
    <col min="8977" max="9216" width="9.140625" style="6"/>
    <col min="9217" max="9217" width="47.7109375" style="6" customWidth="1"/>
    <col min="9218" max="9218" width="15" style="6" customWidth="1"/>
    <col min="9219" max="9220" width="14.42578125" style="6" customWidth="1"/>
    <col min="9221" max="9226" width="12.7109375" style="6" customWidth="1"/>
    <col min="9227" max="9232" width="11.7109375" style="6" customWidth="1"/>
    <col min="9233" max="9472" width="9.140625" style="6"/>
    <col min="9473" max="9473" width="47.7109375" style="6" customWidth="1"/>
    <col min="9474" max="9474" width="15" style="6" customWidth="1"/>
    <col min="9475" max="9476" width="14.42578125" style="6" customWidth="1"/>
    <col min="9477" max="9482" width="12.7109375" style="6" customWidth="1"/>
    <col min="9483" max="9488" width="11.7109375" style="6" customWidth="1"/>
    <col min="9489" max="9728" width="9.140625" style="6"/>
    <col min="9729" max="9729" width="47.7109375" style="6" customWidth="1"/>
    <col min="9730" max="9730" width="15" style="6" customWidth="1"/>
    <col min="9731" max="9732" width="14.42578125" style="6" customWidth="1"/>
    <col min="9733" max="9738" width="12.7109375" style="6" customWidth="1"/>
    <col min="9739" max="9744" width="11.7109375" style="6" customWidth="1"/>
    <col min="9745" max="9984" width="9.140625" style="6"/>
    <col min="9985" max="9985" width="47.7109375" style="6" customWidth="1"/>
    <col min="9986" max="9986" width="15" style="6" customWidth="1"/>
    <col min="9987" max="9988" width="14.42578125" style="6" customWidth="1"/>
    <col min="9989" max="9994" width="12.7109375" style="6" customWidth="1"/>
    <col min="9995" max="10000" width="11.7109375" style="6" customWidth="1"/>
    <col min="10001" max="10240" width="9.140625" style="6"/>
    <col min="10241" max="10241" width="47.7109375" style="6" customWidth="1"/>
    <col min="10242" max="10242" width="15" style="6" customWidth="1"/>
    <col min="10243" max="10244" width="14.42578125" style="6" customWidth="1"/>
    <col min="10245" max="10250" width="12.7109375" style="6" customWidth="1"/>
    <col min="10251" max="10256" width="11.7109375" style="6" customWidth="1"/>
    <col min="10257" max="10496" width="9.140625" style="6"/>
    <col min="10497" max="10497" width="47.7109375" style="6" customWidth="1"/>
    <col min="10498" max="10498" width="15" style="6" customWidth="1"/>
    <col min="10499" max="10500" width="14.42578125" style="6" customWidth="1"/>
    <col min="10501" max="10506" width="12.7109375" style="6" customWidth="1"/>
    <col min="10507" max="10512" width="11.7109375" style="6" customWidth="1"/>
    <col min="10513" max="10752" width="9.140625" style="6"/>
    <col min="10753" max="10753" width="47.7109375" style="6" customWidth="1"/>
    <col min="10754" max="10754" width="15" style="6" customWidth="1"/>
    <col min="10755" max="10756" width="14.42578125" style="6" customWidth="1"/>
    <col min="10757" max="10762" width="12.7109375" style="6" customWidth="1"/>
    <col min="10763" max="10768" width="11.7109375" style="6" customWidth="1"/>
    <col min="10769" max="11008" width="9.140625" style="6"/>
    <col min="11009" max="11009" width="47.7109375" style="6" customWidth="1"/>
    <col min="11010" max="11010" width="15" style="6" customWidth="1"/>
    <col min="11011" max="11012" width="14.42578125" style="6" customWidth="1"/>
    <col min="11013" max="11018" width="12.7109375" style="6" customWidth="1"/>
    <col min="11019" max="11024" width="11.7109375" style="6" customWidth="1"/>
    <col min="11025" max="11264" width="9.140625" style="6"/>
    <col min="11265" max="11265" width="47.7109375" style="6" customWidth="1"/>
    <col min="11266" max="11266" width="15" style="6" customWidth="1"/>
    <col min="11267" max="11268" width="14.42578125" style="6" customWidth="1"/>
    <col min="11269" max="11274" width="12.7109375" style="6" customWidth="1"/>
    <col min="11275" max="11280" width="11.7109375" style="6" customWidth="1"/>
    <col min="11281" max="11520" width="9.140625" style="6"/>
    <col min="11521" max="11521" width="47.7109375" style="6" customWidth="1"/>
    <col min="11522" max="11522" width="15" style="6" customWidth="1"/>
    <col min="11523" max="11524" width="14.42578125" style="6" customWidth="1"/>
    <col min="11525" max="11530" width="12.7109375" style="6" customWidth="1"/>
    <col min="11531" max="11536" width="11.7109375" style="6" customWidth="1"/>
    <col min="11537" max="11776" width="9.140625" style="6"/>
    <col min="11777" max="11777" width="47.7109375" style="6" customWidth="1"/>
    <col min="11778" max="11778" width="15" style="6" customWidth="1"/>
    <col min="11779" max="11780" width="14.42578125" style="6" customWidth="1"/>
    <col min="11781" max="11786" width="12.7109375" style="6" customWidth="1"/>
    <col min="11787" max="11792" width="11.7109375" style="6" customWidth="1"/>
    <col min="11793" max="12032" width="9.140625" style="6"/>
    <col min="12033" max="12033" width="47.7109375" style="6" customWidth="1"/>
    <col min="12034" max="12034" width="15" style="6" customWidth="1"/>
    <col min="12035" max="12036" width="14.42578125" style="6" customWidth="1"/>
    <col min="12037" max="12042" width="12.7109375" style="6" customWidth="1"/>
    <col min="12043" max="12048" width="11.7109375" style="6" customWidth="1"/>
    <col min="12049" max="12288" width="9.140625" style="6"/>
    <col min="12289" max="12289" width="47.7109375" style="6" customWidth="1"/>
    <col min="12290" max="12290" width="15" style="6" customWidth="1"/>
    <col min="12291" max="12292" width="14.42578125" style="6" customWidth="1"/>
    <col min="12293" max="12298" width="12.7109375" style="6" customWidth="1"/>
    <col min="12299" max="12304" width="11.7109375" style="6" customWidth="1"/>
    <col min="12305" max="12544" width="9.140625" style="6"/>
    <col min="12545" max="12545" width="47.7109375" style="6" customWidth="1"/>
    <col min="12546" max="12546" width="15" style="6" customWidth="1"/>
    <col min="12547" max="12548" width="14.42578125" style="6" customWidth="1"/>
    <col min="12549" max="12554" width="12.7109375" style="6" customWidth="1"/>
    <col min="12555" max="12560" width="11.7109375" style="6" customWidth="1"/>
    <col min="12561" max="12800" width="9.140625" style="6"/>
    <col min="12801" max="12801" width="47.7109375" style="6" customWidth="1"/>
    <col min="12802" max="12802" width="15" style="6" customWidth="1"/>
    <col min="12803" max="12804" width="14.42578125" style="6" customWidth="1"/>
    <col min="12805" max="12810" width="12.7109375" style="6" customWidth="1"/>
    <col min="12811" max="12816" width="11.7109375" style="6" customWidth="1"/>
    <col min="12817" max="13056" width="9.140625" style="6"/>
    <col min="13057" max="13057" width="47.7109375" style="6" customWidth="1"/>
    <col min="13058" max="13058" width="15" style="6" customWidth="1"/>
    <col min="13059" max="13060" width="14.42578125" style="6" customWidth="1"/>
    <col min="13061" max="13066" width="12.7109375" style="6" customWidth="1"/>
    <col min="13067" max="13072" width="11.7109375" style="6" customWidth="1"/>
    <col min="13073" max="13312" width="9.140625" style="6"/>
    <col min="13313" max="13313" width="47.7109375" style="6" customWidth="1"/>
    <col min="13314" max="13314" width="15" style="6" customWidth="1"/>
    <col min="13315" max="13316" width="14.42578125" style="6" customWidth="1"/>
    <col min="13317" max="13322" width="12.7109375" style="6" customWidth="1"/>
    <col min="13323" max="13328" width="11.7109375" style="6" customWidth="1"/>
    <col min="13329" max="13568" width="9.140625" style="6"/>
    <col min="13569" max="13569" width="47.7109375" style="6" customWidth="1"/>
    <col min="13570" max="13570" width="15" style="6" customWidth="1"/>
    <col min="13571" max="13572" width="14.42578125" style="6" customWidth="1"/>
    <col min="13573" max="13578" width="12.7109375" style="6" customWidth="1"/>
    <col min="13579" max="13584" width="11.7109375" style="6" customWidth="1"/>
    <col min="13585" max="13824" width="9.140625" style="6"/>
    <col min="13825" max="13825" width="47.7109375" style="6" customWidth="1"/>
    <col min="13826" max="13826" width="15" style="6" customWidth="1"/>
    <col min="13827" max="13828" width="14.42578125" style="6" customWidth="1"/>
    <col min="13829" max="13834" width="12.7109375" style="6" customWidth="1"/>
    <col min="13835" max="13840" width="11.7109375" style="6" customWidth="1"/>
    <col min="13841" max="14080" width="9.140625" style="6"/>
    <col min="14081" max="14081" width="47.7109375" style="6" customWidth="1"/>
    <col min="14082" max="14082" width="15" style="6" customWidth="1"/>
    <col min="14083" max="14084" width="14.42578125" style="6" customWidth="1"/>
    <col min="14085" max="14090" width="12.7109375" style="6" customWidth="1"/>
    <col min="14091" max="14096" width="11.7109375" style="6" customWidth="1"/>
    <col min="14097" max="14336" width="9.140625" style="6"/>
    <col min="14337" max="14337" width="47.7109375" style="6" customWidth="1"/>
    <col min="14338" max="14338" width="15" style="6" customWidth="1"/>
    <col min="14339" max="14340" width="14.42578125" style="6" customWidth="1"/>
    <col min="14341" max="14346" width="12.7109375" style="6" customWidth="1"/>
    <col min="14347" max="14352" width="11.7109375" style="6" customWidth="1"/>
    <col min="14353" max="14592" width="9.140625" style="6"/>
    <col min="14593" max="14593" width="47.7109375" style="6" customWidth="1"/>
    <col min="14594" max="14594" width="15" style="6" customWidth="1"/>
    <col min="14595" max="14596" width="14.42578125" style="6" customWidth="1"/>
    <col min="14597" max="14602" width="12.7109375" style="6" customWidth="1"/>
    <col min="14603" max="14608" width="11.7109375" style="6" customWidth="1"/>
    <col min="14609" max="14848" width="9.140625" style="6"/>
    <col min="14849" max="14849" width="47.7109375" style="6" customWidth="1"/>
    <col min="14850" max="14850" width="15" style="6" customWidth="1"/>
    <col min="14851" max="14852" width="14.42578125" style="6" customWidth="1"/>
    <col min="14853" max="14858" width="12.7109375" style="6" customWidth="1"/>
    <col min="14859" max="14864" width="11.7109375" style="6" customWidth="1"/>
    <col min="14865" max="15104" width="9.140625" style="6"/>
    <col min="15105" max="15105" width="47.7109375" style="6" customWidth="1"/>
    <col min="15106" max="15106" width="15" style="6" customWidth="1"/>
    <col min="15107" max="15108" width="14.42578125" style="6" customWidth="1"/>
    <col min="15109" max="15114" width="12.7109375" style="6" customWidth="1"/>
    <col min="15115" max="15120" width="11.7109375" style="6" customWidth="1"/>
    <col min="15121" max="15360" width="9.140625" style="6"/>
    <col min="15361" max="15361" width="47.7109375" style="6" customWidth="1"/>
    <col min="15362" max="15362" width="15" style="6" customWidth="1"/>
    <col min="15363" max="15364" width="14.42578125" style="6" customWidth="1"/>
    <col min="15365" max="15370" width="12.7109375" style="6" customWidth="1"/>
    <col min="15371" max="15376" width="11.7109375" style="6" customWidth="1"/>
    <col min="15377" max="15616" width="9.140625" style="6"/>
    <col min="15617" max="15617" width="47.7109375" style="6" customWidth="1"/>
    <col min="15618" max="15618" width="15" style="6" customWidth="1"/>
    <col min="15619" max="15620" width="14.42578125" style="6" customWidth="1"/>
    <col min="15621" max="15626" width="12.7109375" style="6" customWidth="1"/>
    <col min="15627" max="15632" width="11.7109375" style="6" customWidth="1"/>
    <col min="15633" max="15872" width="9.140625" style="6"/>
    <col min="15873" max="15873" width="47.7109375" style="6" customWidth="1"/>
    <col min="15874" max="15874" width="15" style="6" customWidth="1"/>
    <col min="15875" max="15876" width="14.42578125" style="6" customWidth="1"/>
    <col min="15877" max="15882" width="12.7109375" style="6" customWidth="1"/>
    <col min="15883" max="15888" width="11.7109375" style="6" customWidth="1"/>
    <col min="15889" max="16128" width="9.140625" style="6"/>
    <col min="16129" max="16129" width="47.7109375" style="6" customWidth="1"/>
    <col min="16130" max="16130" width="15" style="6" customWidth="1"/>
    <col min="16131" max="16132" width="14.42578125" style="6" customWidth="1"/>
    <col min="16133" max="16138" width="12.7109375" style="6" customWidth="1"/>
    <col min="16139" max="16144" width="11.7109375" style="6" customWidth="1"/>
    <col min="16145" max="16384" width="9.140625" style="6"/>
  </cols>
  <sheetData>
    <row r="1" spans="1:5" s="4" customFormat="1" ht="99.95" customHeight="1" x14ac:dyDescent="0.25">
      <c r="A1" s="1"/>
      <c r="B1" s="28"/>
      <c r="C1" s="28"/>
      <c r="D1" s="28"/>
    </row>
    <row r="2" spans="1:5" ht="15" customHeight="1" x14ac:dyDescent="0.25">
      <c r="A2" s="5"/>
    </row>
    <row r="3" spans="1:5" s="7" customFormat="1" ht="80.099999999999994" customHeight="1" x14ac:dyDescent="0.25">
      <c r="A3" s="246" t="s">
        <v>52</v>
      </c>
      <c r="B3" s="246"/>
      <c r="C3" s="246"/>
      <c r="D3" s="246"/>
    </row>
    <row r="4" spans="1:5" ht="15" customHeight="1" x14ac:dyDescent="0.25">
      <c r="A4" s="9"/>
      <c r="D4" s="29" t="s">
        <v>38</v>
      </c>
    </row>
    <row r="5" spans="1:5" s="31" customFormat="1" ht="60" customHeight="1" x14ac:dyDescent="0.25">
      <c r="A5" s="30" t="s">
        <v>0</v>
      </c>
      <c r="B5" s="30" t="s">
        <v>39</v>
      </c>
      <c r="C5" s="30" t="s">
        <v>41</v>
      </c>
      <c r="D5" s="30" t="s">
        <v>37</v>
      </c>
    </row>
    <row r="6" spans="1:5" ht="19.899999999999999" customHeight="1" x14ac:dyDescent="0.25">
      <c r="A6" s="32" t="s">
        <v>18</v>
      </c>
      <c r="B6" s="33">
        <v>3019</v>
      </c>
      <c r="C6" s="33">
        <v>3019</v>
      </c>
      <c r="D6" s="37">
        <f>C6/B6</f>
        <v>1</v>
      </c>
      <c r="E6" s="34"/>
    </row>
    <row r="7" spans="1:5" ht="19.899999999999999" customHeight="1" x14ac:dyDescent="0.25">
      <c r="A7" s="32" t="s">
        <v>19</v>
      </c>
      <c r="B7" s="33">
        <v>2975</v>
      </c>
      <c r="C7" s="33">
        <v>2975</v>
      </c>
      <c r="D7" s="37">
        <f t="shared" ref="D7:D22" si="0">C7/B7</f>
        <v>1</v>
      </c>
      <c r="E7" s="34"/>
    </row>
    <row r="8" spans="1:5" ht="19.899999999999999" customHeight="1" x14ac:dyDescent="0.25">
      <c r="A8" s="32" t="s">
        <v>20</v>
      </c>
      <c r="B8" s="33">
        <v>2777</v>
      </c>
      <c r="C8" s="33">
        <v>2777</v>
      </c>
      <c r="D8" s="37">
        <f t="shared" si="0"/>
        <v>1</v>
      </c>
      <c r="E8" s="34"/>
    </row>
    <row r="9" spans="1:5" ht="19.899999999999999" customHeight="1" x14ac:dyDescent="0.25">
      <c r="A9" s="32" t="s">
        <v>21</v>
      </c>
      <c r="B9" s="33">
        <v>777</v>
      </c>
      <c r="C9" s="33">
        <v>777</v>
      </c>
      <c r="D9" s="37">
        <f t="shared" si="0"/>
        <v>1</v>
      </c>
      <c r="E9" s="34"/>
    </row>
    <row r="10" spans="1:5" ht="19.899999999999999" customHeight="1" x14ac:dyDescent="0.25">
      <c r="A10" s="32" t="s">
        <v>23</v>
      </c>
      <c r="B10" s="33">
        <v>5692</v>
      </c>
      <c r="C10" s="33">
        <v>5692</v>
      </c>
      <c r="D10" s="37">
        <f t="shared" si="0"/>
        <v>1</v>
      </c>
      <c r="E10" s="34"/>
    </row>
    <row r="11" spans="1:5" ht="19.899999999999999" customHeight="1" x14ac:dyDescent="0.25">
      <c r="A11" s="32" t="s">
        <v>24</v>
      </c>
      <c r="B11" s="33">
        <v>2123</v>
      </c>
      <c r="C11" s="33">
        <v>2123</v>
      </c>
      <c r="D11" s="37">
        <f t="shared" si="0"/>
        <v>1</v>
      </c>
      <c r="E11" s="34"/>
    </row>
    <row r="12" spans="1:5" ht="19.899999999999999" customHeight="1" x14ac:dyDescent="0.25">
      <c r="A12" s="32" t="s">
        <v>25</v>
      </c>
      <c r="B12" s="33">
        <v>432</v>
      </c>
      <c r="C12" s="33">
        <v>432</v>
      </c>
      <c r="D12" s="37">
        <f t="shared" si="0"/>
        <v>1</v>
      </c>
      <c r="E12" s="34"/>
    </row>
    <row r="13" spans="1:5" ht="19.899999999999999" customHeight="1" x14ac:dyDescent="0.25">
      <c r="A13" s="32" t="s">
        <v>26</v>
      </c>
      <c r="B13" s="33">
        <v>2224</v>
      </c>
      <c r="C13" s="33">
        <v>2224</v>
      </c>
      <c r="D13" s="37">
        <f t="shared" si="0"/>
        <v>1</v>
      </c>
      <c r="E13" s="34"/>
    </row>
    <row r="14" spans="1:5" ht="19.899999999999999" customHeight="1" x14ac:dyDescent="0.25">
      <c r="A14" s="32" t="s">
        <v>27</v>
      </c>
      <c r="B14" s="33">
        <v>1634</v>
      </c>
      <c r="C14" s="33">
        <v>1634</v>
      </c>
      <c r="D14" s="37">
        <f t="shared" si="0"/>
        <v>1</v>
      </c>
      <c r="E14" s="34"/>
    </row>
    <row r="15" spans="1:5" ht="19.899999999999999" customHeight="1" x14ac:dyDescent="0.25">
      <c r="A15" s="32" t="s">
        <v>28</v>
      </c>
      <c r="B15" s="33">
        <v>2789</v>
      </c>
      <c r="C15" s="33">
        <v>2789</v>
      </c>
      <c r="D15" s="37">
        <f t="shared" si="0"/>
        <v>1</v>
      </c>
      <c r="E15" s="34"/>
    </row>
    <row r="16" spans="1:5" ht="19.899999999999999" customHeight="1" x14ac:dyDescent="0.25">
      <c r="A16" s="32" t="s">
        <v>29</v>
      </c>
      <c r="B16" s="33">
        <v>1431</v>
      </c>
      <c r="C16" s="33">
        <v>1431</v>
      </c>
      <c r="D16" s="37">
        <f t="shared" si="0"/>
        <v>1</v>
      </c>
      <c r="E16" s="34"/>
    </row>
    <row r="17" spans="1:5" ht="19.899999999999999" customHeight="1" x14ac:dyDescent="0.25">
      <c r="A17" s="32" t="s">
        <v>30</v>
      </c>
      <c r="B17" s="33">
        <v>3204</v>
      </c>
      <c r="C17" s="33">
        <v>3204</v>
      </c>
      <c r="D17" s="37">
        <f t="shared" si="0"/>
        <v>1</v>
      </c>
      <c r="E17" s="34"/>
    </row>
    <row r="18" spans="1:5" ht="19.899999999999999" customHeight="1" x14ac:dyDescent="0.25">
      <c r="A18" s="32" t="s">
        <v>31</v>
      </c>
      <c r="B18" s="33">
        <v>3677</v>
      </c>
      <c r="C18" s="33">
        <v>3677</v>
      </c>
      <c r="D18" s="37">
        <f t="shared" si="0"/>
        <v>1</v>
      </c>
      <c r="E18" s="34"/>
    </row>
    <row r="19" spans="1:5" ht="19.899999999999999" customHeight="1" x14ac:dyDescent="0.25">
      <c r="A19" s="32" t="s">
        <v>32</v>
      </c>
      <c r="B19" s="33">
        <v>2167</v>
      </c>
      <c r="C19" s="33">
        <v>2167</v>
      </c>
      <c r="D19" s="37">
        <f t="shared" si="0"/>
        <v>1</v>
      </c>
      <c r="E19" s="34"/>
    </row>
    <row r="20" spans="1:5" ht="19.899999999999999" customHeight="1" x14ac:dyDescent="0.25">
      <c r="A20" s="32" t="s">
        <v>33</v>
      </c>
      <c r="B20" s="33">
        <v>4475</v>
      </c>
      <c r="C20" s="33">
        <v>4475</v>
      </c>
      <c r="D20" s="37">
        <f t="shared" si="0"/>
        <v>1</v>
      </c>
      <c r="E20" s="34"/>
    </row>
    <row r="21" spans="1:5" ht="19.899999999999999" customHeight="1" x14ac:dyDescent="0.25">
      <c r="A21" s="32" t="s">
        <v>34</v>
      </c>
      <c r="B21" s="33">
        <v>2295</v>
      </c>
      <c r="C21" s="33">
        <v>2295</v>
      </c>
      <c r="D21" s="37">
        <f t="shared" si="0"/>
        <v>1</v>
      </c>
      <c r="E21" s="34"/>
    </row>
    <row r="22" spans="1:5" s="31" customFormat="1" ht="19.899999999999999" customHeight="1" x14ac:dyDescent="0.25">
      <c r="A22" s="35" t="s">
        <v>35</v>
      </c>
      <c r="B22" s="36">
        <v>41691</v>
      </c>
      <c r="C22" s="36">
        <v>41691</v>
      </c>
      <c r="D22" s="38">
        <f t="shared" si="0"/>
        <v>1</v>
      </c>
    </row>
    <row r="23" spans="1:5" ht="24.95" customHeight="1" x14ac:dyDescent="0.25"/>
    <row r="24" spans="1:5" ht="24.95" customHeight="1" x14ac:dyDescent="0.25"/>
    <row r="25" spans="1:5" ht="24.95" customHeight="1" x14ac:dyDescent="0.25"/>
    <row r="26" spans="1:5" ht="24.95" customHeight="1" x14ac:dyDescent="0.25"/>
    <row r="27" spans="1:5" ht="24.95" customHeight="1" x14ac:dyDescent="0.25"/>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sheetData>
  <mergeCells count="1">
    <mergeCell ref="A3:D3"/>
  </mergeCells>
  <pageMargins left="0.78740157480314965" right="0.39370078740157483" top="0.39370078740157483" bottom="0.39370078740157483" header="0" footer="0.19685039370078741"/>
  <pageSetup paperSize="9" scale="93"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sheetPr>
  <dimension ref="A1:R77"/>
  <sheetViews>
    <sheetView showGridLines="0" view="pageBreakPreview" zoomScale="120" zoomScaleNormal="120" zoomScaleSheetLayoutView="120" workbookViewId="0">
      <selection activeCell="A3" sqref="A3:D3"/>
    </sheetView>
  </sheetViews>
  <sheetFormatPr defaultRowHeight="12.75" customHeight="1" x14ac:dyDescent="0.25"/>
  <cols>
    <col min="1" max="1" width="40.28515625" style="6" customWidth="1"/>
    <col min="2" max="3" width="14.28515625" style="6" customWidth="1"/>
    <col min="4" max="4" width="8.7109375" style="6" customWidth="1"/>
    <col min="5" max="16" width="13.7109375" style="6" customWidth="1"/>
    <col min="17" max="17" width="9.28515625" style="6" customWidth="1"/>
    <col min="18" max="18" width="13.7109375" style="6" customWidth="1"/>
    <col min="19" max="24" width="12.7109375" style="6" customWidth="1"/>
    <col min="25" max="30" width="11.7109375" style="6" customWidth="1"/>
    <col min="31" max="270" width="9.140625" style="6"/>
    <col min="271" max="271" width="47.7109375" style="6" customWidth="1"/>
    <col min="272" max="272" width="15" style="6" customWidth="1"/>
    <col min="273" max="274" width="14.42578125" style="6" customWidth="1"/>
    <col min="275" max="280" width="12.7109375" style="6" customWidth="1"/>
    <col min="281" max="286" width="11.7109375" style="6" customWidth="1"/>
    <col min="287" max="526" width="9.140625" style="6"/>
    <col min="527" max="527" width="47.7109375" style="6" customWidth="1"/>
    <col min="528" max="528" width="15" style="6" customWidth="1"/>
    <col min="529" max="530" width="14.42578125" style="6" customWidth="1"/>
    <col min="531" max="536" width="12.7109375" style="6" customWidth="1"/>
    <col min="537" max="542" width="11.7109375" style="6" customWidth="1"/>
    <col min="543" max="782" width="9.140625" style="6"/>
    <col min="783" max="783" width="47.7109375" style="6" customWidth="1"/>
    <col min="784" max="784" width="15" style="6" customWidth="1"/>
    <col min="785" max="786" width="14.42578125" style="6" customWidth="1"/>
    <col min="787" max="792" width="12.7109375" style="6" customWidth="1"/>
    <col min="793" max="798" width="11.7109375" style="6" customWidth="1"/>
    <col min="799" max="1038" width="9.140625" style="6"/>
    <col min="1039" max="1039" width="47.7109375" style="6" customWidth="1"/>
    <col min="1040" max="1040" width="15" style="6" customWidth="1"/>
    <col min="1041" max="1042" width="14.42578125" style="6" customWidth="1"/>
    <col min="1043" max="1048" width="12.7109375" style="6" customWidth="1"/>
    <col min="1049" max="1054" width="11.7109375" style="6" customWidth="1"/>
    <col min="1055" max="1294" width="9.140625" style="6"/>
    <col min="1295" max="1295" width="47.7109375" style="6" customWidth="1"/>
    <col min="1296" max="1296" width="15" style="6" customWidth="1"/>
    <col min="1297" max="1298" width="14.42578125" style="6" customWidth="1"/>
    <col min="1299" max="1304" width="12.7109375" style="6" customWidth="1"/>
    <col min="1305" max="1310" width="11.7109375" style="6" customWidth="1"/>
    <col min="1311" max="1550" width="9.140625" style="6"/>
    <col min="1551" max="1551" width="47.7109375" style="6" customWidth="1"/>
    <col min="1552" max="1552" width="15" style="6" customWidth="1"/>
    <col min="1553" max="1554" width="14.42578125" style="6" customWidth="1"/>
    <col min="1555" max="1560" width="12.7109375" style="6" customWidth="1"/>
    <col min="1561" max="1566" width="11.7109375" style="6" customWidth="1"/>
    <col min="1567" max="1806" width="9.140625" style="6"/>
    <col min="1807" max="1807" width="47.7109375" style="6" customWidth="1"/>
    <col min="1808" max="1808" width="15" style="6" customWidth="1"/>
    <col min="1809" max="1810" width="14.42578125" style="6" customWidth="1"/>
    <col min="1811" max="1816" width="12.7109375" style="6" customWidth="1"/>
    <col min="1817" max="1822" width="11.7109375" style="6" customWidth="1"/>
    <col min="1823" max="2062" width="9.140625" style="6"/>
    <col min="2063" max="2063" width="47.7109375" style="6" customWidth="1"/>
    <col min="2064" max="2064" width="15" style="6" customWidth="1"/>
    <col min="2065" max="2066" width="14.42578125" style="6" customWidth="1"/>
    <col min="2067" max="2072" width="12.7109375" style="6" customWidth="1"/>
    <col min="2073" max="2078" width="11.7109375" style="6" customWidth="1"/>
    <col min="2079" max="2318" width="9.140625" style="6"/>
    <col min="2319" max="2319" width="47.7109375" style="6" customWidth="1"/>
    <col min="2320" max="2320" width="15" style="6" customWidth="1"/>
    <col min="2321" max="2322" width="14.42578125" style="6" customWidth="1"/>
    <col min="2323" max="2328" width="12.7109375" style="6" customWidth="1"/>
    <col min="2329" max="2334" width="11.7109375" style="6" customWidth="1"/>
    <col min="2335" max="2574" width="9.140625" style="6"/>
    <col min="2575" max="2575" width="47.7109375" style="6" customWidth="1"/>
    <col min="2576" max="2576" width="15" style="6" customWidth="1"/>
    <col min="2577" max="2578" width="14.42578125" style="6" customWidth="1"/>
    <col min="2579" max="2584" width="12.7109375" style="6" customWidth="1"/>
    <col min="2585" max="2590" width="11.7109375" style="6" customWidth="1"/>
    <col min="2591" max="2830" width="9.140625" style="6"/>
    <col min="2831" max="2831" width="47.7109375" style="6" customWidth="1"/>
    <col min="2832" max="2832" width="15" style="6" customWidth="1"/>
    <col min="2833" max="2834" width="14.42578125" style="6" customWidth="1"/>
    <col min="2835" max="2840" width="12.7109375" style="6" customWidth="1"/>
    <col min="2841" max="2846" width="11.7109375" style="6" customWidth="1"/>
    <col min="2847" max="3086" width="9.140625" style="6"/>
    <col min="3087" max="3087" width="47.7109375" style="6" customWidth="1"/>
    <col min="3088" max="3088" width="15" style="6" customWidth="1"/>
    <col min="3089" max="3090" width="14.42578125" style="6" customWidth="1"/>
    <col min="3091" max="3096" width="12.7109375" style="6" customWidth="1"/>
    <col min="3097" max="3102" width="11.7109375" style="6" customWidth="1"/>
    <col min="3103" max="3342" width="9.140625" style="6"/>
    <col min="3343" max="3343" width="47.7109375" style="6" customWidth="1"/>
    <col min="3344" max="3344" width="15" style="6" customWidth="1"/>
    <col min="3345" max="3346" width="14.42578125" style="6" customWidth="1"/>
    <col min="3347" max="3352" width="12.7109375" style="6" customWidth="1"/>
    <col min="3353" max="3358" width="11.7109375" style="6" customWidth="1"/>
    <col min="3359" max="3598" width="9.140625" style="6"/>
    <col min="3599" max="3599" width="47.7109375" style="6" customWidth="1"/>
    <col min="3600" max="3600" width="15" style="6" customWidth="1"/>
    <col min="3601" max="3602" width="14.42578125" style="6" customWidth="1"/>
    <col min="3603" max="3608" width="12.7109375" style="6" customWidth="1"/>
    <col min="3609" max="3614" width="11.7109375" style="6" customWidth="1"/>
    <col min="3615" max="3854" width="9.140625" style="6"/>
    <col min="3855" max="3855" width="47.7109375" style="6" customWidth="1"/>
    <col min="3856" max="3856" width="15" style="6" customWidth="1"/>
    <col min="3857" max="3858" width="14.42578125" style="6" customWidth="1"/>
    <col min="3859" max="3864" width="12.7109375" style="6" customWidth="1"/>
    <col min="3865" max="3870" width="11.7109375" style="6" customWidth="1"/>
    <col min="3871" max="4110" width="9.140625" style="6"/>
    <col min="4111" max="4111" width="47.7109375" style="6" customWidth="1"/>
    <col min="4112" max="4112" width="15" style="6" customWidth="1"/>
    <col min="4113" max="4114" width="14.42578125" style="6" customWidth="1"/>
    <col min="4115" max="4120" width="12.7109375" style="6" customWidth="1"/>
    <col min="4121" max="4126" width="11.7109375" style="6" customWidth="1"/>
    <col min="4127" max="4366" width="9.140625" style="6"/>
    <col min="4367" max="4367" width="47.7109375" style="6" customWidth="1"/>
    <col min="4368" max="4368" width="15" style="6" customWidth="1"/>
    <col min="4369" max="4370" width="14.42578125" style="6" customWidth="1"/>
    <col min="4371" max="4376" width="12.7109375" style="6" customWidth="1"/>
    <col min="4377" max="4382" width="11.7109375" style="6" customWidth="1"/>
    <col min="4383" max="4622" width="9.140625" style="6"/>
    <col min="4623" max="4623" width="47.7109375" style="6" customWidth="1"/>
    <col min="4624" max="4624" width="15" style="6" customWidth="1"/>
    <col min="4625" max="4626" width="14.42578125" style="6" customWidth="1"/>
    <col min="4627" max="4632" width="12.7109375" style="6" customWidth="1"/>
    <col min="4633" max="4638" width="11.7109375" style="6" customWidth="1"/>
    <col min="4639" max="4878" width="9.140625" style="6"/>
    <col min="4879" max="4879" width="47.7109375" style="6" customWidth="1"/>
    <col min="4880" max="4880" width="15" style="6" customWidth="1"/>
    <col min="4881" max="4882" width="14.42578125" style="6" customWidth="1"/>
    <col min="4883" max="4888" width="12.7109375" style="6" customWidth="1"/>
    <col min="4889" max="4894" width="11.7109375" style="6" customWidth="1"/>
    <col min="4895" max="5134" width="9.140625" style="6"/>
    <col min="5135" max="5135" width="47.7109375" style="6" customWidth="1"/>
    <col min="5136" max="5136" width="15" style="6" customWidth="1"/>
    <col min="5137" max="5138" width="14.42578125" style="6" customWidth="1"/>
    <col min="5139" max="5144" width="12.7109375" style="6" customWidth="1"/>
    <col min="5145" max="5150" width="11.7109375" style="6" customWidth="1"/>
    <col min="5151" max="5390" width="9.140625" style="6"/>
    <col min="5391" max="5391" width="47.7109375" style="6" customWidth="1"/>
    <col min="5392" max="5392" width="15" style="6" customWidth="1"/>
    <col min="5393" max="5394" width="14.42578125" style="6" customWidth="1"/>
    <col min="5395" max="5400" width="12.7109375" style="6" customWidth="1"/>
    <col min="5401" max="5406" width="11.7109375" style="6" customWidth="1"/>
    <col min="5407" max="5646" width="9.140625" style="6"/>
    <col min="5647" max="5647" width="47.7109375" style="6" customWidth="1"/>
    <col min="5648" max="5648" width="15" style="6" customWidth="1"/>
    <col min="5649" max="5650" width="14.42578125" style="6" customWidth="1"/>
    <col min="5651" max="5656" width="12.7109375" style="6" customWidth="1"/>
    <col min="5657" max="5662" width="11.7109375" style="6" customWidth="1"/>
    <col min="5663" max="5902" width="9.140625" style="6"/>
    <col min="5903" max="5903" width="47.7109375" style="6" customWidth="1"/>
    <col min="5904" max="5904" width="15" style="6" customWidth="1"/>
    <col min="5905" max="5906" width="14.42578125" style="6" customWidth="1"/>
    <col min="5907" max="5912" width="12.7109375" style="6" customWidth="1"/>
    <col min="5913" max="5918" width="11.7109375" style="6" customWidth="1"/>
    <col min="5919" max="6158" width="9.140625" style="6"/>
    <col min="6159" max="6159" width="47.7109375" style="6" customWidth="1"/>
    <col min="6160" max="6160" width="15" style="6" customWidth="1"/>
    <col min="6161" max="6162" width="14.42578125" style="6" customWidth="1"/>
    <col min="6163" max="6168" width="12.7109375" style="6" customWidth="1"/>
    <col min="6169" max="6174" width="11.7109375" style="6" customWidth="1"/>
    <col min="6175" max="6414" width="9.140625" style="6"/>
    <col min="6415" max="6415" width="47.7109375" style="6" customWidth="1"/>
    <col min="6416" max="6416" width="15" style="6" customWidth="1"/>
    <col min="6417" max="6418" width="14.42578125" style="6" customWidth="1"/>
    <col min="6419" max="6424" width="12.7109375" style="6" customWidth="1"/>
    <col min="6425" max="6430" width="11.7109375" style="6" customWidth="1"/>
    <col min="6431" max="6670" width="9.140625" style="6"/>
    <col min="6671" max="6671" width="47.7109375" style="6" customWidth="1"/>
    <col min="6672" max="6672" width="15" style="6" customWidth="1"/>
    <col min="6673" max="6674" width="14.42578125" style="6" customWidth="1"/>
    <col min="6675" max="6680" width="12.7109375" style="6" customWidth="1"/>
    <col min="6681" max="6686" width="11.7109375" style="6" customWidth="1"/>
    <col min="6687" max="6926" width="9.140625" style="6"/>
    <col min="6927" max="6927" width="47.7109375" style="6" customWidth="1"/>
    <col min="6928" max="6928" width="15" style="6" customWidth="1"/>
    <col min="6929" max="6930" width="14.42578125" style="6" customWidth="1"/>
    <col min="6931" max="6936" width="12.7109375" style="6" customWidth="1"/>
    <col min="6937" max="6942" width="11.7109375" style="6" customWidth="1"/>
    <col min="6943" max="7182" width="9.140625" style="6"/>
    <col min="7183" max="7183" width="47.7109375" style="6" customWidth="1"/>
    <col min="7184" max="7184" width="15" style="6" customWidth="1"/>
    <col min="7185" max="7186" width="14.42578125" style="6" customWidth="1"/>
    <col min="7187" max="7192" width="12.7109375" style="6" customWidth="1"/>
    <col min="7193" max="7198" width="11.7109375" style="6" customWidth="1"/>
    <col min="7199" max="7438" width="9.140625" style="6"/>
    <col min="7439" max="7439" width="47.7109375" style="6" customWidth="1"/>
    <col min="7440" max="7440" width="15" style="6" customWidth="1"/>
    <col min="7441" max="7442" width="14.42578125" style="6" customWidth="1"/>
    <col min="7443" max="7448" width="12.7109375" style="6" customWidth="1"/>
    <col min="7449" max="7454" width="11.7109375" style="6" customWidth="1"/>
    <col min="7455" max="7694" width="9.140625" style="6"/>
    <col min="7695" max="7695" width="47.7109375" style="6" customWidth="1"/>
    <col min="7696" max="7696" width="15" style="6" customWidth="1"/>
    <col min="7697" max="7698" width="14.42578125" style="6" customWidth="1"/>
    <col min="7699" max="7704" width="12.7109375" style="6" customWidth="1"/>
    <col min="7705" max="7710" width="11.7109375" style="6" customWidth="1"/>
    <col min="7711" max="7950" width="9.140625" style="6"/>
    <col min="7951" max="7951" width="47.7109375" style="6" customWidth="1"/>
    <col min="7952" max="7952" width="15" style="6" customWidth="1"/>
    <col min="7953" max="7954" width="14.42578125" style="6" customWidth="1"/>
    <col min="7955" max="7960" width="12.7109375" style="6" customWidth="1"/>
    <col min="7961" max="7966" width="11.7109375" style="6" customWidth="1"/>
    <col min="7967" max="8206" width="9.140625" style="6"/>
    <col min="8207" max="8207" width="47.7109375" style="6" customWidth="1"/>
    <col min="8208" max="8208" width="15" style="6" customWidth="1"/>
    <col min="8209" max="8210" width="14.42578125" style="6" customWidth="1"/>
    <col min="8211" max="8216" width="12.7109375" style="6" customWidth="1"/>
    <col min="8217" max="8222" width="11.7109375" style="6" customWidth="1"/>
    <col min="8223" max="8462" width="9.140625" style="6"/>
    <col min="8463" max="8463" width="47.7109375" style="6" customWidth="1"/>
    <col min="8464" max="8464" width="15" style="6" customWidth="1"/>
    <col min="8465" max="8466" width="14.42578125" style="6" customWidth="1"/>
    <col min="8467" max="8472" width="12.7109375" style="6" customWidth="1"/>
    <col min="8473" max="8478" width="11.7109375" style="6" customWidth="1"/>
    <col min="8479" max="8718" width="9.140625" style="6"/>
    <col min="8719" max="8719" width="47.7109375" style="6" customWidth="1"/>
    <col min="8720" max="8720" width="15" style="6" customWidth="1"/>
    <col min="8721" max="8722" width="14.42578125" style="6" customWidth="1"/>
    <col min="8723" max="8728" width="12.7109375" style="6" customWidth="1"/>
    <col min="8729" max="8734" width="11.7109375" style="6" customWidth="1"/>
    <col min="8735" max="8974" width="9.140625" style="6"/>
    <col min="8975" max="8975" width="47.7109375" style="6" customWidth="1"/>
    <col min="8976" max="8976" width="15" style="6" customWidth="1"/>
    <col min="8977" max="8978" width="14.42578125" style="6" customWidth="1"/>
    <col min="8979" max="8984" width="12.7109375" style="6" customWidth="1"/>
    <col min="8985" max="8990" width="11.7109375" style="6" customWidth="1"/>
    <col min="8991" max="9230" width="9.140625" style="6"/>
    <col min="9231" max="9231" width="47.7109375" style="6" customWidth="1"/>
    <col min="9232" max="9232" width="15" style="6" customWidth="1"/>
    <col min="9233" max="9234" width="14.42578125" style="6" customWidth="1"/>
    <col min="9235" max="9240" width="12.7109375" style="6" customWidth="1"/>
    <col min="9241" max="9246" width="11.7109375" style="6" customWidth="1"/>
    <col min="9247" max="9486" width="9.140625" style="6"/>
    <col min="9487" max="9487" width="47.7109375" style="6" customWidth="1"/>
    <col min="9488" max="9488" width="15" style="6" customWidth="1"/>
    <col min="9489" max="9490" width="14.42578125" style="6" customWidth="1"/>
    <col min="9491" max="9496" width="12.7109375" style="6" customWidth="1"/>
    <col min="9497" max="9502" width="11.7109375" style="6" customWidth="1"/>
    <col min="9503" max="9742" width="9.140625" style="6"/>
    <col min="9743" max="9743" width="47.7109375" style="6" customWidth="1"/>
    <col min="9744" max="9744" width="15" style="6" customWidth="1"/>
    <col min="9745" max="9746" width="14.42578125" style="6" customWidth="1"/>
    <col min="9747" max="9752" width="12.7109375" style="6" customWidth="1"/>
    <col min="9753" max="9758" width="11.7109375" style="6" customWidth="1"/>
    <col min="9759" max="9998" width="9.140625" style="6"/>
    <col min="9999" max="9999" width="47.7109375" style="6" customWidth="1"/>
    <col min="10000" max="10000" width="15" style="6" customWidth="1"/>
    <col min="10001" max="10002" width="14.42578125" style="6" customWidth="1"/>
    <col min="10003" max="10008" width="12.7109375" style="6" customWidth="1"/>
    <col min="10009" max="10014" width="11.7109375" style="6" customWidth="1"/>
    <col min="10015" max="10254" width="9.140625" style="6"/>
    <col min="10255" max="10255" width="47.7109375" style="6" customWidth="1"/>
    <col min="10256" max="10256" width="15" style="6" customWidth="1"/>
    <col min="10257" max="10258" width="14.42578125" style="6" customWidth="1"/>
    <col min="10259" max="10264" width="12.7109375" style="6" customWidth="1"/>
    <col min="10265" max="10270" width="11.7109375" style="6" customWidth="1"/>
    <col min="10271" max="10510" width="9.140625" style="6"/>
    <col min="10511" max="10511" width="47.7109375" style="6" customWidth="1"/>
    <col min="10512" max="10512" width="15" style="6" customWidth="1"/>
    <col min="10513" max="10514" width="14.42578125" style="6" customWidth="1"/>
    <col min="10515" max="10520" width="12.7109375" style="6" customWidth="1"/>
    <col min="10521" max="10526" width="11.7109375" style="6" customWidth="1"/>
    <col min="10527" max="10766" width="9.140625" style="6"/>
    <col min="10767" max="10767" width="47.7109375" style="6" customWidth="1"/>
    <col min="10768" max="10768" width="15" style="6" customWidth="1"/>
    <col min="10769" max="10770" width="14.42578125" style="6" customWidth="1"/>
    <col min="10771" max="10776" width="12.7109375" style="6" customWidth="1"/>
    <col min="10777" max="10782" width="11.7109375" style="6" customWidth="1"/>
    <col min="10783" max="11022" width="9.140625" style="6"/>
    <col min="11023" max="11023" width="47.7109375" style="6" customWidth="1"/>
    <col min="11024" max="11024" width="15" style="6" customWidth="1"/>
    <col min="11025" max="11026" width="14.42578125" style="6" customWidth="1"/>
    <col min="11027" max="11032" width="12.7109375" style="6" customWidth="1"/>
    <col min="11033" max="11038" width="11.7109375" style="6" customWidth="1"/>
    <col min="11039" max="11278" width="9.140625" style="6"/>
    <col min="11279" max="11279" width="47.7109375" style="6" customWidth="1"/>
    <col min="11280" max="11280" width="15" style="6" customWidth="1"/>
    <col min="11281" max="11282" width="14.42578125" style="6" customWidth="1"/>
    <col min="11283" max="11288" width="12.7109375" style="6" customWidth="1"/>
    <col min="11289" max="11294" width="11.7109375" style="6" customWidth="1"/>
    <col min="11295" max="11534" width="9.140625" style="6"/>
    <col min="11535" max="11535" width="47.7109375" style="6" customWidth="1"/>
    <col min="11536" max="11536" width="15" style="6" customWidth="1"/>
    <col min="11537" max="11538" width="14.42578125" style="6" customWidth="1"/>
    <col min="11539" max="11544" width="12.7109375" style="6" customWidth="1"/>
    <col min="11545" max="11550" width="11.7109375" style="6" customWidth="1"/>
    <col min="11551" max="11790" width="9.140625" style="6"/>
    <col min="11791" max="11791" width="47.7109375" style="6" customWidth="1"/>
    <col min="11792" max="11792" width="15" style="6" customWidth="1"/>
    <col min="11793" max="11794" width="14.42578125" style="6" customWidth="1"/>
    <col min="11795" max="11800" width="12.7109375" style="6" customWidth="1"/>
    <col min="11801" max="11806" width="11.7109375" style="6" customWidth="1"/>
    <col min="11807" max="12046" width="9.140625" style="6"/>
    <col min="12047" max="12047" width="47.7109375" style="6" customWidth="1"/>
    <col min="12048" max="12048" width="15" style="6" customWidth="1"/>
    <col min="12049" max="12050" width="14.42578125" style="6" customWidth="1"/>
    <col min="12051" max="12056" width="12.7109375" style="6" customWidth="1"/>
    <col min="12057" max="12062" width="11.7109375" style="6" customWidth="1"/>
    <col min="12063" max="12302" width="9.140625" style="6"/>
    <col min="12303" max="12303" width="47.7109375" style="6" customWidth="1"/>
    <col min="12304" max="12304" width="15" style="6" customWidth="1"/>
    <col min="12305" max="12306" width="14.42578125" style="6" customWidth="1"/>
    <col min="12307" max="12312" width="12.7109375" style="6" customWidth="1"/>
    <col min="12313" max="12318" width="11.7109375" style="6" customWidth="1"/>
    <col min="12319" max="12558" width="9.140625" style="6"/>
    <col min="12559" max="12559" width="47.7109375" style="6" customWidth="1"/>
    <col min="12560" max="12560" width="15" style="6" customWidth="1"/>
    <col min="12561" max="12562" width="14.42578125" style="6" customWidth="1"/>
    <col min="12563" max="12568" width="12.7109375" style="6" customWidth="1"/>
    <col min="12569" max="12574" width="11.7109375" style="6" customWidth="1"/>
    <col min="12575" max="12814" width="9.140625" style="6"/>
    <col min="12815" max="12815" width="47.7109375" style="6" customWidth="1"/>
    <col min="12816" max="12816" width="15" style="6" customWidth="1"/>
    <col min="12817" max="12818" width="14.42578125" style="6" customWidth="1"/>
    <col min="12819" max="12824" width="12.7109375" style="6" customWidth="1"/>
    <col min="12825" max="12830" width="11.7109375" style="6" customWidth="1"/>
    <col min="12831" max="13070" width="9.140625" style="6"/>
    <col min="13071" max="13071" width="47.7109375" style="6" customWidth="1"/>
    <col min="13072" max="13072" width="15" style="6" customWidth="1"/>
    <col min="13073" max="13074" width="14.42578125" style="6" customWidth="1"/>
    <col min="13075" max="13080" width="12.7109375" style="6" customWidth="1"/>
    <col min="13081" max="13086" width="11.7109375" style="6" customWidth="1"/>
    <col min="13087" max="13326" width="9.140625" style="6"/>
    <col min="13327" max="13327" width="47.7109375" style="6" customWidth="1"/>
    <col min="13328" max="13328" width="15" style="6" customWidth="1"/>
    <col min="13329" max="13330" width="14.42578125" style="6" customWidth="1"/>
    <col min="13331" max="13336" width="12.7109375" style="6" customWidth="1"/>
    <col min="13337" max="13342" width="11.7109375" style="6" customWidth="1"/>
    <col min="13343" max="13582" width="9.140625" style="6"/>
    <col min="13583" max="13583" width="47.7109375" style="6" customWidth="1"/>
    <col min="13584" max="13584" width="15" style="6" customWidth="1"/>
    <col min="13585" max="13586" width="14.42578125" style="6" customWidth="1"/>
    <col min="13587" max="13592" width="12.7109375" style="6" customWidth="1"/>
    <col min="13593" max="13598" width="11.7109375" style="6" customWidth="1"/>
    <col min="13599" max="13838" width="9.140625" style="6"/>
    <col min="13839" max="13839" width="47.7109375" style="6" customWidth="1"/>
    <col min="13840" max="13840" width="15" style="6" customWidth="1"/>
    <col min="13841" max="13842" width="14.42578125" style="6" customWidth="1"/>
    <col min="13843" max="13848" width="12.7109375" style="6" customWidth="1"/>
    <col min="13849" max="13854" width="11.7109375" style="6" customWidth="1"/>
    <col min="13855" max="14094" width="9.140625" style="6"/>
    <col min="14095" max="14095" width="47.7109375" style="6" customWidth="1"/>
    <col min="14096" max="14096" width="15" style="6" customWidth="1"/>
    <col min="14097" max="14098" width="14.42578125" style="6" customWidth="1"/>
    <col min="14099" max="14104" width="12.7109375" style="6" customWidth="1"/>
    <col min="14105" max="14110" width="11.7109375" style="6" customWidth="1"/>
    <col min="14111" max="14350" width="9.140625" style="6"/>
    <col min="14351" max="14351" width="47.7109375" style="6" customWidth="1"/>
    <col min="14352" max="14352" width="15" style="6" customWidth="1"/>
    <col min="14353" max="14354" width="14.42578125" style="6" customWidth="1"/>
    <col min="14355" max="14360" width="12.7109375" style="6" customWidth="1"/>
    <col min="14361" max="14366" width="11.7109375" style="6" customWidth="1"/>
    <col min="14367" max="14606" width="9.140625" style="6"/>
    <col min="14607" max="14607" width="47.7109375" style="6" customWidth="1"/>
    <col min="14608" max="14608" width="15" style="6" customWidth="1"/>
    <col min="14609" max="14610" width="14.42578125" style="6" customWidth="1"/>
    <col min="14611" max="14616" width="12.7109375" style="6" customWidth="1"/>
    <col min="14617" max="14622" width="11.7109375" style="6" customWidth="1"/>
    <col min="14623" max="14862" width="9.140625" style="6"/>
    <col min="14863" max="14863" width="47.7109375" style="6" customWidth="1"/>
    <col min="14864" max="14864" width="15" style="6" customWidth="1"/>
    <col min="14865" max="14866" width="14.42578125" style="6" customWidth="1"/>
    <col min="14867" max="14872" width="12.7109375" style="6" customWidth="1"/>
    <col min="14873" max="14878" width="11.7109375" style="6" customWidth="1"/>
    <col min="14879" max="15118" width="9.140625" style="6"/>
    <col min="15119" max="15119" width="47.7109375" style="6" customWidth="1"/>
    <col min="15120" max="15120" width="15" style="6" customWidth="1"/>
    <col min="15121" max="15122" width="14.42578125" style="6" customWidth="1"/>
    <col min="15123" max="15128" width="12.7109375" style="6" customWidth="1"/>
    <col min="15129" max="15134" width="11.7109375" style="6" customWidth="1"/>
    <col min="15135" max="15374" width="9.140625" style="6"/>
    <col min="15375" max="15375" width="47.7109375" style="6" customWidth="1"/>
    <col min="15376" max="15376" width="15" style="6" customWidth="1"/>
    <col min="15377" max="15378" width="14.42578125" style="6" customWidth="1"/>
    <col min="15379" max="15384" width="12.7109375" style="6" customWidth="1"/>
    <col min="15385" max="15390" width="11.7109375" style="6" customWidth="1"/>
    <col min="15391" max="15630" width="9.140625" style="6"/>
    <col min="15631" max="15631" width="47.7109375" style="6" customWidth="1"/>
    <col min="15632" max="15632" width="15" style="6" customWidth="1"/>
    <col min="15633" max="15634" width="14.42578125" style="6" customWidth="1"/>
    <col min="15635" max="15640" width="12.7109375" style="6" customWidth="1"/>
    <col min="15641" max="15646" width="11.7109375" style="6" customWidth="1"/>
    <col min="15647" max="15886" width="9.140625" style="6"/>
    <col min="15887" max="15887" width="47.7109375" style="6" customWidth="1"/>
    <col min="15888" max="15888" width="15" style="6" customWidth="1"/>
    <col min="15889" max="15890" width="14.42578125" style="6" customWidth="1"/>
    <col min="15891" max="15896" width="12.7109375" style="6" customWidth="1"/>
    <col min="15897" max="15902" width="11.7109375" style="6" customWidth="1"/>
    <col min="15903" max="16142" width="9.140625" style="6"/>
    <col min="16143" max="16143" width="47.7109375" style="6" customWidth="1"/>
    <col min="16144" max="16144" width="15" style="6" customWidth="1"/>
    <col min="16145" max="16146" width="14.42578125" style="6" customWidth="1"/>
    <col min="16147" max="16152" width="12.7109375" style="6" customWidth="1"/>
    <col min="16153" max="16158" width="11.7109375" style="6" customWidth="1"/>
    <col min="16159" max="16384" width="9.140625" style="6"/>
  </cols>
  <sheetData>
    <row r="1" spans="1:18" s="4" customFormat="1" ht="99.95" customHeight="1" x14ac:dyDescent="0.25">
      <c r="A1" s="1"/>
      <c r="B1" s="28"/>
      <c r="C1" s="28"/>
      <c r="D1" s="28"/>
      <c r="E1" s="28"/>
      <c r="F1" s="28"/>
      <c r="G1" s="28"/>
      <c r="H1" s="28"/>
      <c r="I1" s="28"/>
      <c r="J1" s="28"/>
      <c r="K1" s="28"/>
      <c r="L1" s="28"/>
      <c r="M1" s="28"/>
      <c r="N1" s="28"/>
      <c r="O1" s="28"/>
      <c r="P1" s="28"/>
      <c r="Q1" s="28"/>
      <c r="R1" s="28"/>
    </row>
    <row r="2" spans="1:18" ht="15" customHeight="1" x14ac:dyDescent="0.25">
      <c r="A2" s="5"/>
    </row>
    <row r="3" spans="1:18" s="7" customFormat="1" ht="80.099999999999994" customHeight="1" x14ac:dyDescent="0.25">
      <c r="A3" s="246" t="s">
        <v>53</v>
      </c>
      <c r="B3" s="246"/>
      <c r="C3" s="246"/>
      <c r="D3" s="246"/>
      <c r="E3" s="39"/>
      <c r="F3" s="39"/>
      <c r="G3" s="39"/>
      <c r="H3" s="39"/>
      <c r="I3" s="39"/>
      <c r="J3" s="39"/>
      <c r="K3" s="39"/>
      <c r="L3" s="39"/>
      <c r="M3" s="39"/>
      <c r="N3" s="39"/>
      <c r="O3" s="39"/>
      <c r="P3" s="39"/>
      <c r="Q3" s="40"/>
      <c r="R3" s="40"/>
    </row>
    <row r="4" spans="1:18" ht="15" customHeight="1" x14ac:dyDescent="0.25">
      <c r="A4" s="41"/>
      <c r="B4" s="29"/>
      <c r="C4" s="29"/>
      <c r="D4" s="29" t="s">
        <v>38</v>
      </c>
      <c r="E4" s="42"/>
      <c r="G4" s="42"/>
      <c r="H4" s="42"/>
    </row>
    <row r="5" spans="1:18" s="45" customFormat="1" ht="50.1" customHeight="1" x14ac:dyDescent="0.25">
      <c r="A5" s="30" t="s">
        <v>0</v>
      </c>
      <c r="B5" s="30" t="s">
        <v>42</v>
      </c>
      <c r="C5" s="43" t="s">
        <v>50</v>
      </c>
      <c r="D5" s="43" t="s">
        <v>37</v>
      </c>
      <c r="E5" s="44"/>
      <c r="F5" s="44"/>
    </row>
    <row r="6" spans="1:18" ht="19.899999999999999" customHeight="1" x14ac:dyDescent="0.25">
      <c r="A6" s="32" t="s">
        <v>18</v>
      </c>
      <c r="B6" s="33">
        <v>200</v>
      </c>
      <c r="C6" s="33">
        <v>200</v>
      </c>
      <c r="D6" s="37">
        <v>1</v>
      </c>
    </row>
    <row r="7" spans="1:18" ht="19.899999999999999" customHeight="1" x14ac:dyDescent="0.25">
      <c r="A7" s="32" t="s">
        <v>27</v>
      </c>
      <c r="B7" s="33">
        <v>150</v>
      </c>
      <c r="C7" s="33">
        <v>150</v>
      </c>
      <c r="D7" s="37">
        <v>1</v>
      </c>
    </row>
    <row r="8" spans="1:18" ht="19.899999999999999" customHeight="1" x14ac:dyDescent="0.25">
      <c r="A8" s="32" t="s">
        <v>29</v>
      </c>
      <c r="B8" s="33">
        <v>50</v>
      </c>
      <c r="C8" s="33">
        <v>50</v>
      </c>
      <c r="D8" s="37">
        <v>1</v>
      </c>
    </row>
    <row r="9" spans="1:18" s="31" customFormat="1" ht="19.899999999999999" customHeight="1" x14ac:dyDescent="0.25">
      <c r="A9" s="35" t="s">
        <v>35</v>
      </c>
      <c r="B9" s="36">
        <v>400</v>
      </c>
      <c r="C9" s="36">
        <v>400</v>
      </c>
      <c r="D9" s="38">
        <v>1</v>
      </c>
    </row>
    <row r="10" spans="1:18" ht="24.95" customHeight="1" x14ac:dyDescent="0.25"/>
    <row r="11" spans="1:18" ht="24.95" customHeight="1" x14ac:dyDescent="0.25"/>
    <row r="12" spans="1:18" ht="24.95" customHeight="1" x14ac:dyDescent="0.25"/>
    <row r="13" spans="1:18" ht="24.95" customHeight="1" x14ac:dyDescent="0.25"/>
    <row r="14" spans="1:18" ht="24.95" customHeight="1" x14ac:dyDescent="0.25"/>
    <row r="15" spans="1:18" ht="24.95" customHeight="1" x14ac:dyDescent="0.25"/>
    <row r="16" spans="1:18"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sheetData>
  <mergeCells count="1">
    <mergeCell ref="A3:D3"/>
  </mergeCells>
  <pageMargins left="1.181102362204724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outlinePr summaryBelow="0"/>
    <pageSetUpPr fitToPage="1"/>
  </sheetPr>
  <dimension ref="A1:AD86"/>
  <sheetViews>
    <sheetView showGridLines="0" view="pageBreakPreview" zoomScale="120" zoomScaleNormal="120" zoomScaleSheetLayoutView="120" workbookViewId="0"/>
  </sheetViews>
  <sheetFormatPr defaultRowHeight="12.75" customHeight="1" x14ac:dyDescent="0.25"/>
  <cols>
    <col min="1" max="1" width="19.7109375" style="6" customWidth="1"/>
    <col min="2" max="2" width="10.140625" style="6" customWidth="1"/>
    <col min="3" max="7" width="11.85546875" style="47" customWidth="1"/>
    <col min="8" max="8" width="11.140625" style="6" hidden="1" customWidth="1"/>
    <col min="9" max="13" width="11.85546875" style="47" hidden="1" customWidth="1"/>
    <col min="14" max="14" width="6.42578125" style="6" hidden="1" customWidth="1"/>
    <col min="15" max="15" width="11.140625" style="6" customWidth="1"/>
    <col min="16" max="20" width="11.85546875" style="47" customWidth="1"/>
    <col min="21" max="21" width="6.42578125" style="6" customWidth="1"/>
    <col min="22" max="24" width="13.7109375" style="47" customWidth="1"/>
    <col min="25" max="28" width="13.7109375" style="6" customWidth="1"/>
    <col min="29" max="29" width="9.28515625" style="6" customWidth="1"/>
    <col min="30" max="30" width="13.7109375" style="6" customWidth="1"/>
    <col min="31" max="36" width="12.7109375" style="6" customWidth="1"/>
    <col min="37" max="42" width="11.7109375" style="6" customWidth="1"/>
    <col min="43" max="282" width="9.140625" style="6"/>
    <col min="283" max="283" width="47.7109375" style="6" customWidth="1"/>
    <col min="284" max="284" width="15" style="6" customWidth="1"/>
    <col min="285" max="286" width="14.42578125" style="6" customWidth="1"/>
    <col min="287" max="292" width="12.7109375" style="6" customWidth="1"/>
    <col min="293" max="298" width="11.7109375" style="6" customWidth="1"/>
    <col min="299" max="538" width="9.140625" style="6"/>
    <col min="539" max="539" width="47.7109375" style="6" customWidth="1"/>
    <col min="540" max="540" width="15" style="6" customWidth="1"/>
    <col min="541" max="542" width="14.42578125" style="6" customWidth="1"/>
    <col min="543" max="548" width="12.7109375" style="6" customWidth="1"/>
    <col min="549" max="554" width="11.7109375" style="6" customWidth="1"/>
    <col min="555" max="794" width="9.140625" style="6"/>
    <col min="795" max="795" width="47.7109375" style="6" customWidth="1"/>
    <col min="796" max="796" width="15" style="6" customWidth="1"/>
    <col min="797" max="798" width="14.42578125" style="6" customWidth="1"/>
    <col min="799" max="804" width="12.7109375" style="6" customWidth="1"/>
    <col min="805" max="810" width="11.7109375" style="6" customWidth="1"/>
    <col min="811" max="1050" width="9.140625" style="6"/>
    <col min="1051" max="1051" width="47.7109375" style="6" customWidth="1"/>
    <col min="1052" max="1052" width="15" style="6" customWidth="1"/>
    <col min="1053" max="1054" width="14.42578125" style="6" customWidth="1"/>
    <col min="1055" max="1060" width="12.7109375" style="6" customWidth="1"/>
    <col min="1061" max="1066" width="11.7109375" style="6" customWidth="1"/>
    <col min="1067" max="1306" width="9.140625" style="6"/>
    <col min="1307" max="1307" width="47.7109375" style="6" customWidth="1"/>
    <col min="1308" max="1308" width="15" style="6" customWidth="1"/>
    <col min="1309" max="1310" width="14.42578125" style="6" customWidth="1"/>
    <col min="1311" max="1316" width="12.7109375" style="6" customWidth="1"/>
    <col min="1317" max="1322" width="11.7109375" style="6" customWidth="1"/>
    <col min="1323" max="1562" width="9.140625" style="6"/>
    <col min="1563" max="1563" width="47.7109375" style="6" customWidth="1"/>
    <col min="1564" max="1564" width="15" style="6" customWidth="1"/>
    <col min="1565" max="1566" width="14.42578125" style="6" customWidth="1"/>
    <col min="1567" max="1572" width="12.7109375" style="6" customWidth="1"/>
    <col min="1573" max="1578" width="11.7109375" style="6" customWidth="1"/>
    <col min="1579" max="1818" width="9.140625" style="6"/>
    <col min="1819" max="1819" width="47.7109375" style="6" customWidth="1"/>
    <col min="1820" max="1820" width="15" style="6" customWidth="1"/>
    <col min="1821" max="1822" width="14.42578125" style="6" customWidth="1"/>
    <col min="1823" max="1828" width="12.7109375" style="6" customWidth="1"/>
    <col min="1829" max="1834" width="11.7109375" style="6" customWidth="1"/>
    <col min="1835" max="2074" width="9.140625" style="6"/>
    <col min="2075" max="2075" width="47.7109375" style="6" customWidth="1"/>
    <col min="2076" max="2076" width="15" style="6" customWidth="1"/>
    <col min="2077" max="2078" width="14.42578125" style="6" customWidth="1"/>
    <col min="2079" max="2084" width="12.7109375" style="6" customWidth="1"/>
    <col min="2085" max="2090" width="11.7109375" style="6" customWidth="1"/>
    <col min="2091" max="2330" width="9.140625" style="6"/>
    <col min="2331" max="2331" width="47.7109375" style="6" customWidth="1"/>
    <col min="2332" max="2332" width="15" style="6" customWidth="1"/>
    <col min="2333" max="2334" width="14.42578125" style="6" customWidth="1"/>
    <col min="2335" max="2340" width="12.7109375" style="6" customWidth="1"/>
    <col min="2341" max="2346" width="11.7109375" style="6" customWidth="1"/>
    <col min="2347" max="2586" width="9.140625" style="6"/>
    <col min="2587" max="2587" width="47.7109375" style="6" customWidth="1"/>
    <col min="2588" max="2588" width="15" style="6" customWidth="1"/>
    <col min="2589" max="2590" width="14.42578125" style="6" customWidth="1"/>
    <col min="2591" max="2596" width="12.7109375" style="6" customWidth="1"/>
    <col min="2597" max="2602" width="11.7109375" style="6" customWidth="1"/>
    <col min="2603" max="2842" width="9.140625" style="6"/>
    <col min="2843" max="2843" width="47.7109375" style="6" customWidth="1"/>
    <col min="2844" max="2844" width="15" style="6" customWidth="1"/>
    <col min="2845" max="2846" width="14.42578125" style="6" customWidth="1"/>
    <col min="2847" max="2852" width="12.7109375" style="6" customWidth="1"/>
    <col min="2853" max="2858" width="11.7109375" style="6" customWidth="1"/>
    <col min="2859" max="3098" width="9.140625" style="6"/>
    <col min="3099" max="3099" width="47.7109375" style="6" customWidth="1"/>
    <col min="3100" max="3100" width="15" style="6" customWidth="1"/>
    <col min="3101" max="3102" width="14.42578125" style="6" customWidth="1"/>
    <col min="3103" max="3108" width="12.7109375" style="6" customWidth="1"/>
    <col min="3109" max="3114" width="11.7109375" style="6" customWidth="1"/>
    <col min="3115" max="3354" width="9.140625" style="6"/>
    <col min="3355" max="3355" width="47.7109375" style="6" customWidth="1"/>
    <col min="3356" max="3356" width="15" style="6" customWidth="1"/>
    <col min="3357" max="3358" width="14.42578125" style="6" customWidth="1"/>
    <col min="3359" max="3364" width="12.7109375" style="6" customWidth="1"/>
    <col min="3365" max="3370" width="11.7109375" style="6" customWidth="1"/>
    <col min="3371" max="3610" width="9.140625" style="6"/>
    <col min="3611" max="3611" width="47.7109375" style="6" customWidth="1"/>
    <col min="3612" max="3612" width="15" style="6" customWidth="1"/>
    <col min="3613" max="3614" width="14.42578125" style="6" customWidth="1"/>
    <col min="3615" max="3620" width="12.7109375" style="6" customWidth="1"/>
    <col min="3621" max="3626" width="11.7109375" style="6" customWidth="1"/>
    <col min="3627" max="3866" width="9.140625" style="6"/>
    <col min="3867" max="3867" width="47.7109375" style="6" customWidth="1"/>
    <col min="3868" max="3868" width="15" style="6" customWidth="1"/>
    <col min="3869" max="3870" width="14.42578125" style="6" customWidth="1"/>
    <col min="3871" max="3876" width="12.7109375" style="6" customWidth="1"/>
    <col min="3877" max="3882" width="11.7109375" style="6" customWidth="1"/>
    <col min="3883" max="4122" width="9.140625" style="6"/>
    <col min="4123" max="4123" width="47.7109375" style="6" customWidth="1"/>
    <col min="4124" max="4124" width="15" style="6" customWidth="1"/>
    <col min="4125" max="4126" width="14.42578125" style="6" customWidth="1"/>
    <col min="4127" max="4132" width="12.7109375" style="6" customWidth="1"/>
    <col min="4133" max="4138" width="11.7109375" style="6" customWidth="1"/>
    <col min="4139" max="4378" width="9.140625" style="6"/>
    <col min="4379" max="4379" width="47.7109375" style="6" customWidth="1"/>
    <col min="4380" max="4380" width="15" style="6" customWidth="1"/>
    <col min="4381" max="4382" width="14.42578125" style="6" customWidth="1"/>
    <col min="4383" max="4388" width="12.7109375" style="6" customWidth="1"/>
    <col min="4389" max="4394" width="11.7109375" style="6" customWidth="1"/>
    <col min="4395" max="4634" width="9.140625" style="6"/>
    <col min="4635" max="4635" width="47.7109375" style="6" customWidth="1"/>
    <col min="4636" max="4636" width="15" style="6" customWidth="1"/>
    <col min="4637" max="4638" width="14.42578125" style="6" customWidth="1"/>
    <col min="4639" max="4644" width="12.7109375" style="6" customWidth="1"/>
    <col min="4645" max="4650" width="11.7109375" style="6" customWidth="1"/>
    <col min="4651" max="4890" width="9.140625" style="6"/>
    <col min="4891" max="4891" width="47.7109375" style="6" customWidth="1"/>
    <col min="4892" max="4892" width="15" style="6" customWidth="1"/>
    <col min="4893" max="4894" width="14.42578125" style="6" customWidth="1"/>
    <col min="4895" max="4900" width="12.7109375" style="6" customWidth="1"/>
    <col min="4901" max="4906" width="11.7109375" style="6" customWidth="1"/>
    <col min="4907" max="5146" width="9.140625" style="6"/>
    <col min="5147" max="5147" width="47.7109375" style="6" customWidth="1"/>
    <col min="5148" max="5148" width="15" style="6" customWidth="1"/>
    <col min="5149" max="5150" width="14.42578125" style="6" customWidth="1"/>
    <col min="5151" max="5156" width="12.7109375" style="6" customWidth="1"/>
    <col min="5157" max="5162" width="11.7109375" style="6" customWidth="1"/>
    <col min="5163" max="5402" width="9.140625" style="6"/>
    <col min="5403" max="5403" width="47.7109375" style="6" customWidth="1"/>
    <col min="5404" max="5404" width="15" style="6" customWidth="1"/>
    <col min="5405" max="5406" width="14.42578125" style="6" customWidth="1"/>
    <col min="5407" max="5412" width="12.7109375" style="6" customWidth="1"/>
    <col min="5413" max="5418" width="11.7109375" style="6" customWidth="1"/>
    <col min="5419" max="5658" width="9.140625" style="6"/>
    <col min="5659" max="5659" width="47.7109375" style="6" customWidth="1"/>
    <col min="5660" max="5660" width="15" style="6" customWidth="1"/>
    <col min="5661" max="5662" width="14.42578125" style="6" customWidth="1"/>
    <col min="5663" max="5668" width="12.7109375" style="6" customWidth="1"/>
    <col min="5669" max="5674" width="11.7109375" style="6" customWidth="1"/>
    <col min="5675" max="5914" width="9.140625" style="6"/>
    <col min="5915" max="5915" width="47.7109375" style="6" customWidth="1"/>
    <col min="5916" max="5916" width="15" style="6" customWidth="1"/>
    <col min="5917" max="5918" width="14.42578125" style="6" customWidth="1"/>
    <col min="5919" max="5924" width="12.7109375" style="6" customWidth="1"/>
    <col min="5925" max="5930" width="11.7109375" style="6" customWidth="1"/>
    <col min="5931" max="6170" width="9.140625" style="6"/>
    <col min="6171" max="6171" width="47.7109375" style="6" customWidth="1"/>
    <col min="6172" max="6172" width="15" style="6" customWidth="1"/>
    <col min="6173" max="6174" width="14.42578125" style="6" customWidth="1"/>
    <col min="6175" max="6180" width="12.7109375" style="6" customWidth="1"/>
    <col min="6181" max="6186" width="11.7109375" style="6" customWidth="1"/>
    <col min="6187" max="6426" width="9.140625" style="6"/>
    <col min="6427" max="6427" width="47.7109375" style="6" customWidth="1"/>
    <col min="6428" max="6428" width="15" style="6" customWidth="1"/>
    <col min="6429" max="6430" width="14.42578125" style="6" customWidth="1"/>
    <col min="6431" max="6436" width="12.7109375" style="6" customWidth="1"/>
    <col min="6437" max="6442" width="11.7109375" style="6" customWidth="1"/>
    <col min="6443" max="6682" width="9.140625" style="6"/>
    <col min="6683" max="6683" width="47.7109375" style="6" customWidth="1"/>
    <col min="6684" max="6684" width="15" style="6" customWidth="1"/>
    <col min="6685" max="6686" width="14.42578125" style="6" customWidth="1"/>
    <col min="6687" max="6692" width="12.7109375" style="6" customWidth="1"/>
    <col min="6693" max="6698" width="11.7109375" style="6" customWidth="1"/>
    <col min="6699" max="6938" width="9.140625" style="6"/>
    <col min="6939" max="6939" width="47.7109375" style="6" customWidth="1"/>
    <col min="6940" max="6940" width="15" style="6" customWidth="1"/>
    <col min="6941" max="6942" width="14.42578125" style="6" customWidth="1"/>
    <col min="6943" max="6948" width="12.7109375" style="6" customWidth="1"/>
    <col min="6949" max="6954" width="11.7109375" style="6" customWidth="1"/>
    <col min="6955" max="7194" width="9.140625" style="6"/>
    <col min="7195" max="7195" width="47.7109375" style="6" customWidth="1"/>
    <col min="7196" max="7196" width="15" style="6" customWidth="1"/>
    <col min="7197" max="7198" width="14.42578125" style="6" customWidth="1"/>
    <col min="7199" max="7204" width="12.7109375" style="6" customWidth="1"/>
    <col min="7205" max="7210" width="11.7109375" style="6" customWidth="1"/>
    <col min="7211" max="7450" width="9.140625" style="6"/>
    <col min="7451" max="7451" width="47.7109375" style="6" customWidth="1"/>
    <col min="7452" max="7452" width="15" style="6" customWidth="1"/>
    <col min="7453" max="7454" width="14.42578125" style="6" customWidth="1"/>
    <col min="7455" max="7460" width="12.7109375" style="6" customWidth="1"/>
    <col min="7461" max="7466" width="11.7109375" style="6" customWidth="1"/>
    <col min="7467" max="7706" width="9.140625" style="6"/>
    <col min="7707" max="7707" width="47.7109375" style="6" customWidth="1"/>
    <col min="7708" max="7708" width="15" style="6" customWidth="1"/>
    <col min="7709" max="7710" width="14.42578125" style="6" customWidth="1"/>
    <col min="7711" max="7716" width="12.7109375" style="6" customWidth="1"/>
    <col min="7717" max="7722" width="11.7109375" style="6" customWidth="1"/>
    <col min="7723" max="7962" width="9.140625" style="6"/>
    <col min="7963" max="7963" width="47.7109375" style="6" customWidth="1"/>
    <col min="7964" max="7964" width="15" style="6" customWidth="1"/>
    <col min="7965" max="7966" width="14.42578125" style="6" customWidth="1"/>
    <col min="7967" max="7972" width="12.7109375" style="6" customWidth="1"/>
    <col min="7973" max="7978" width="11.7109375" style="6" customWidth="1"/>
    <col min="7979" max="8218" width="9.140625" style="6"/>
    <col min="8219" max="8219" width="47.7109375" style="6" customWidth="1"/>
    <col min="8220" max="8220" width="15" style="6" customWidth="1"/>
    <col min="8221" max="8222" width="14.42578125" style="6" customWidth="1"/>
    <col min="8223" max="8228" width="12.7109375" style="6" customWidth="1"/>
    <col min="8229" max="8234" width="11.7109375" style="6" customWidth="1"/>
    <col min="8235" max="8474" width="9.140625" style="6"/>
    <col min="8475" max="8475" width="47.7109375" style="6" customWidth="1"/>
    <col min="8476" max="8476" width="15" style="6" customWidth="1"/>
    <col min="8477" max="8478" width="14.42578125" style="6" customWidth="1"/>
    <col min="8479" max="8484" width="12.7109375" style="6" customWidth="1"/>
    <col min="8485" max="8490" width="11.7109375" style="6" customWidth="1"/>
    <col min="8491" max="8730" width="9.140625" style="6"/>
    <col min="8731" max="8731" width="47.7109375" style="6" customWidth="1"/>
    <col min="8732" max="8732" width="15" style="6" customWidth="1"/>
    <col min="8733" max="8734" width="14.42578125" style="6" customWidth="1"/>
    <col min="8735" max="8740" width="12.7109375" style="6" customWidth="1"/>
    <col min="8741" max="8746" width="11.7109375" style="6" customWidth="1"/>
    <col min="8747" max="8986" width="9.140625" style="6"/>
    <col min="8987" max="8987" width="47.7109375" style="6" customWidth="1"/>
    <col min="8988" max="8988" width="15" style="6" customWidth="1"/>
    <col min="8989" max="8990" width="14.42578125" style="6" customWidth="1"/>
    <col min="8991" max="8996" width="12.7109375" style="6" customWidth="1"/>
    <col min="8997" max="9002" width="11.7109375" style="6" customWidth="1"/>
    <col min="9003" max="9242" width="9.140625" style="6"/>
    <col min="9243" max="9243" width="47.7109375" style="6" customWidth="1"/>
    <col min="9244" max="9244" width="15" style="6" customWidth="1"/>
    <col min="9245" max="9246" width="14.42578125" style="6" customWidth="1"/>
    <col min="9247" max="9252" width="12.7109375" style="6" customWidth="1"/>
    <col min="9253" max="9258" width="11.7109375" style="6" customWidth="1"/>
    <col min="9259" max="9498" width="9.140625" style="6"/>
    <col min="9499" max="9499" width="47.7109375" style="6" customWidth="1"/>
    <col min="9500" max="9500" width="15" style="6" customWidth="1"/>
    <col min="9501" max="9502" width="14.42578125" style="6" customWidth="1"/>
    <col min="9503" max="9508" width="12.7109375" style="6" customWidth="1"/>
    <col min="9509" max="9514" width="11.7109375" style="6" customWidth="1"/>
    <col min="9515" max="9754" width="9.140625" style="6"/>
    <col min="9755" max="9755" width="47.7109375" style="6" customWidth="1"/>
    <col min="9756" max="9756" width="15" style="6" customWidth="1"/>
    <col min="9757" max="9758" width="14.42578125" style="6" customWidth="1"/>
    <col min="9759" max="9764" width="12.7109375" style="6" customWidth="1"/>
    <col min="9765" max="9770" width="11.7109375" style="6" customWidth="1"/>
    <col min="9771" max="10010" width="9.140625" style="6"/>
    <col min="10011" max="10011" width="47.7109375" style="6" customWidth="1"/>
    <col min="10012" max="10012" width="15" style="6" customWidth="1"/>
    <col min="10013" max="10014" width="14.42578125" style="6" customWidth="1"/>
    <col min="10015" max="10020" width="12.7109375" style="6" customWidth="1"/>
    <col min="10021" max="10026" width="11.7109375" style="6" customWidth="1"/>
    <col min="10027" max="10266" width="9.140625" style="6"/>
    <col min="10267" max="10267" width="47.7109375" style="6" customWidth="1"/>
    <col min="10268" max="10268" width="15" style="6" customWidth="1"/>
    <col min="10269" max="10270" width="14.42578125" style="6" customWidth="1"/>
    <col min="10271" max="10276" width="12.7109375" style="6" customWidth="1"/>
    <col min="10277" max="10282" width="11.7109375" style="6" customWidth="1"/>
    <col min="10283" max="10522" width="9.140625" style="6"/>
    <col min="10523" max="10523" width="47.7109375" style="6" customWidth="1"/>
    <col min="10524" max="10524" width="15" style="6" customWidth="1"/>
    <col min="10525" max="10526" width="14.42578125" style="6" customWidth="1"/>
    <col min="10527" max="10532" width="12.7109375" style="6" customWidth="1"/>
    <col min="10533" max="10538" width="11.7109375" style="6" customWidth="1"/>
    <col min="10539" max="10778" width="9.140625" style="6"/>
    <col min="10779" max="10779" width="47.7109375" style="6" customWidth="1"/>
    <col min="10780" max="10780" width="15" style="6" customWidth="1"/>
    <col min="10781" max="10782" width="14.42578125" style="6" customWidth="1"/>
    <col min="10783" max="10788" width="12.7109375" style="6" customWidth="1"/>
    <col min="10789" max="10794" width="11.7109375" style="6" customWidth="1"/>
    <col min="10795" max="11034" width="9.140625" style="6"/>
    <col min="11035" max="11035" width="47.7109375" style="6" customWidth="1"/>
    <col min="11036" max="11036" width="15" style="6" customWidth="1"/>
    <col min="11037" max="11038" width="14.42578125" style="6" customWidth="1"/>
    <col min="11039" max="11044" width="12.7109375" style="6" customWidth="1"/>
    <col min="11045" max="11050" width="11.7109375" style="6" customWidth="1"/>
    <col min="11051" max="11290" width="9.140625" style="6"/>
    <col min="11291" max="11291" width="47.7109375" style="6" customWidth="1"/>
    <col min="11292" max="11292" width="15" style="6" customWidth="1"/>
    <col min="11293" max="11294" width="14.42578125" style="6" customWidth="1"/>
    <col min="11295" max="11300" width="12.7109375" style="6" customWidth="1"/>
    <col min="11301" max="11306" width="11.7109375" style="6" customWidth="1"/>
    <col min="11307" max="11546" width="9.140625" style="6"/>
    <col min="11547" max="11547" width="47.7109375" style="6" customWidth="1"/>
    <col min="11548" max="11548" width="15" style="6" customWidth="1"/>
    <col min="11549" max="11550" width="14.42578125" style="6" customWidth="1"/>
    <col min="11551" max="11556" width="12.7109375" style="6" customWidth="1"/>
    <col min="11557" max="11562" width="11.7109375" style="6" customWidth="1"/>
    <col min="11563" max="11802" width="9.140625" style="6"/>
    <col min="11803" max="11803" width="47.7109375" style="6" customWidth="1"/>
    <col min="11804" max="11804" width="15" style="6" customWidth="1"/>
    <col min="11805" max="11806" width="14.42578125" style="6" customWidth="1"/>
    <col min="11807" max="11812" width="12.7109375" style="6" customWidth="1"/>
    <col min="11813" max="11818" width="11.7109375" style="6" customWidth="1"/>
    <col min="11819" max="12058" width="9.140625" style="6"/>
    <col min="12059" max="12059" width="47.7109375" style="6" customWidth="1"/>
    <col min="12060" max="12060" width="15" style="6" customWidth="1"/>
    <col min="12061" max="12062" width="14.42578125" style="6" customWidth="1"/>
    <col min="12063" max="12068" width="12.7109375" style="6" customWidth="1"/>
    <col min="12069" max="12074" width="11.7109375" style="6" customWidth="1"/>
    <col min="12075" max="12314" width="9.140625" style="6"/>
    <col min="12315" max="12315" width="47.7109375" style="6" customWidth="1"/>
    <col min="12316" max="12316" width="15" style="6" customWidth="1"/>
    <col min="12317" max="12318" width="14.42578125" style="6" customWidth="1"/>
    <col min="12319" max="12324" width="12.7109375" style="6" customWidth="1"/>
    <col min="12325" max="12330" width="11.7109375" style="6" customWidth="1"/>
    <col min="12331" max="12570" width="9.140625" style="6"/>
    <col min="12571" max="12571" width="47.7109375" style="6" customWidth="1"/>
    <col min="12572" max="12572" width="15" style="6" customWidth="1"/>
    <col min="12573" max="12574" width="14.42578125" style="6" customWidth="1"/>
    <col min="12575" max="12580" width="12.7109375" style="6" customWidth="1"/>
    <col min="12581" max="12586" width="11.7109375" style="6" customWidth="1"/>
    <col min="12587" max="12826" width="9.140625" style="6"/>
    <col min="12827" max="12827" width="47.7109375" style="6" customWidth="1"/>
    <col min="12828" max="12828" width="15" style="6" customWidth="1"/>
    <col min="12829" max="12830" width="14.42578125" style="6" customWidth="1"/>
    <col min="12831" max="12836" width="12.7109375" style="6" customWidth="1"/>
    <col min="12837" max="12842" width="11.7109375" style="6" customWidth="1"/>
    <col min="12843" max="13082" width="9.140625" style="6"/>
    <col min="13083" max="13083" width="47.7109375" style="6" customWidth="1"/>
    <col min="13084" max="13084" width="15" style="6" customWidth="1"/>
    <col min="13085" max="13086" width="14.42578125" style="6" customWidth="1"/>
    <col min="13087" max="13092" width="12.7109375" style="6" customWidth="1"/>
    <col min="13093" max="13098" width="11.7109375" style="6" customWidth="1"/>
    <col min="13099" max="13338" width="9.140625" style="6"/>
    <col min="13339" max="13339" width="47.7109375" style="6" customWidth="1"/>
    <col min="13340" max="13340" width="15" style="6" customWidth="1"/>
    <col min="13341" max="13342" width="14.42578125" style="6" customWidth="1"/>
    <col min="13343" max="13348" width="12.7109375" style="6" customWidth="1"/>
    <col min="13349" max="13354" width="11.7109375" style="6" customWidth="1"/>
    <col min="13355" max="13594" width="9.140625" style="6"/>
    <col min="13595" max="13595" width="47.7109375" style="6" customWidth="1"/>
    <col min="13596" max="13596" width="15" style="6" customWidth="1"/>
    <col min="13597" max="13598" width="14.42578125" style="6" customWidth="1"/>
    <col min="13599" max="13604" width="12.7109375" style="6" customWidth="1"/>
    <col min="13605" max="13610" width="11.7109375" style="6" customWidth="1"/>
    <col min="13611" max="13850" width="9.140625" style="6"/>
    <col min="13851" max="13851" width="47.7109375" style="6" customWidth="1"/>
    <col min="13852" max="13852" width="15" style="6" customWidth="1"/>
    <col min="13853" max="13854" width="14.42578125" style="6" customWidth="1"/>
    <col min="13855" max="13860" width="12.7109375" style="6" customWidth="1"/>
    <col min="13861" max="13866" width="11.7109375" style="6" customWidth="1"/>
    <col min="13867" max="14106" width="9.140625" style="6"/>
    <col min="14107" max="14107" width="47.7109375" style="6" customWidth="1"/>
    <col min="14108" max="14108" width="15" style="6" customWidth="1"/>
    <col min="14109" max="14110" width="14.42578125" style="6" customWidth="1"/>
    <col min="14111" max="14116" width="12.7109375" style="6" customWidth="1"/>
    <col min="14117" max="14122" width="11.7109375" style="6" customWidth="1"/>
    <col min="14123" max="14362" width="9.140625" style="6"/>
    <col min="14363" max="14363" width="47.7109375" style="6" customWidth="1"/>
    <col min="14364" max="14364" width="15" style="6" customWidth="1"/>
    <col min="14365" max="14366" width="14.42578125" style="6" customWidth="1"/>
    <col min="14367" max="14372" width="12.7109375" style="6" customWidth="1"/>
    <col min="14373" max="14378" width="11.7109375" style="6" customWidth="1"/>
    <col min="14379" max="14618" width="9.140625" style="6"/>
    <col min="14619" max="14619" width="47.7109375" style="6" customWidth="1"/>
    <col min="14620" max="14620" width="15" style="6" customWidth="1"/>
    <col min="14621" max="14622" width="14.42578125" style="6" customWidth="1"/>
    <col min="14623" max="14628" width="12.7109375" style="6" customWidth="1"/>
    <col min="14629" max="14634" width="11.7109375" style="6" customWidth="1"/>
    <col min="14635" max="14874" width="9.140625" style="6"/>
    <col min="14875" max="14875" width="47.7109375" style="6" customWidth="1"/>
    <col min="14876" max="14876" width="15" style="6" customWidth="1"/>
    <col min="14877" max="14878" width="14.42578125" style="6" customWidth="1"/>
    <col min="14879" max="14884" width="12.7109375" style="6" customWidth="1"/>
    <col min="14885" max="14890" width="11.7109375" style="6" customWidth="1"/>
    <col min="14891" max="15130" width="9.140625" style="6"/>
    <col min="15131" max="15131" width="47.7109375" style="6" customWidth="1"/>
    <col min="15132" max="15132" width="15" style="6" customWidth="1"/>
    <col min="15133" max="15134" width="14.42578125" style="6" customWidth="1"/>
    <col min="15135" max="15140" width="12.7109375" style="6" customWidth="1"/>
    <col min="15141" max="15146" width="11.7109375" style="6" customWidth="1"/>
    <col min="15147" max="15386" width="9.140625" style="6"/>
    <col min="15387" max="15387" width="47.7109375" style="6" customWidth="1"/>
    <col min="15388" max="15388" width="15" style="6" customWidth="1"/>
    <col min="15389" max="15390" width="14.42578125" style="6" customWidth="1"/>
    <col min="15391" max="15396" width="12.7109375" style="6" customWidth="1"/>
    <col min="15397" max="15402" width="11.7109375" style="6" customWidth="1"/>
    <col min="15403" max="15642" width="9.140625" style="6"/>
    <col min="15643" max="15643" width="47.7109375" style="6" customWidth="1"/>
    <col min="15644" max="15644" width="15" style="6" customWidth="1"/>
    <col min="15645" max="15646" width="14.42578125" style="6" customWidth="1"/>
    <col min="15647" max="15652" width="12.7109375" style="6" customWidth="1"/>
    <col min="15653" max="15658" width="11.7109375" style="6" customWidth="1"/>
    <col min="15659" max="15898" width="9.140625" style="6"/>
    <col min="15899" max="15899" width="47.7109375" style="6" customWidth="1"/>
    <col min="15900" max="15900" width="15" style="6" customWidth="1"/>
    <col min="15901" max="15902" width="14.42578125" style="6" customWidth="1"/>
    <col min="15903" max="15908" width="12.7109375" style="6" customWidth="1"/>
    <col min="15909" max="15914" width="11.7109375" style="6" customWidth="1"/>
    <col min="15915" max="16154" width="9.140625" style="6"/>
    <col min="16155" max="16155" width="47.7109375" style="6" customWidth="1"/>
    <col min="16156" max="16156" width="15" style="6" customWidth="1"/>
    <col min="16157" max="16158" width="14.42578125" style="6" customWidth="1"/>
    <col min="16159" max="16164" width="12.7109375" style="6" customWidth="1"/>
    <col min="16165" max="16170" width="11.7109375" style="6" customWidth="1"/>
    <col min="16171" max="16384" width="9.140625" style="6"/>
  </cols>
  <sheetData>
    <row r="1" spans="1:30" s="4" customFormat="1" ht="86.25" customHeight="1" x14ac:dyDescent="0.25">
      <c r="A1" s="1"/>
      <c r="B1" s="28"/>
      <c r="C1" s="46"/>
      <c r="D1" s="46"/>
      <c r="E1" s="46"/>
      <c r="F1" s="46"/>
      <c r="G1" s="46"/>
      <c r="H1" s="28"/>
      <c r="I1" s="46"/>
      <c r="J1" s="46"/>
      <c r="K1" s="46"/>
      <c r="L1" s="46"/>
      <c r="M1" s="46"/>
      <c r="N1" s="28"/>
      <c r="O1" s="28"/>
      <c r="P1" s="46"/>
      <c r="Q1" s="46"/>
      <c r="R1" s="46"/>
      <c r="S1" s="46"/>
      <c r="T1" s="46"/>
      <c r="U1" s="28"/>
      <c r="V1" s="46"/>
      <c r="W1" s="46"/>
      <c r="X1" s="46"/>
      <c r="Y1" s="28"/>
      <c r="Z1" s="28"/>
      <c r="AA1" s="28"/>
      <c r="AB1" s="28"/>
      <c r="AC1" s="28"/>
      <c r="AD1" s="28"/>
    </row>
    <row r="2" spans="1:30" ht="15" customHeight="1" x14ac:dyDescent="0.25">
      <c r="A2" s="5"/>
    </row>
    <row r="3" spans="1:30" s="7" customFormat="1" ht="65.25" customHeight="1" x14ac:dyDescent="0.25">
      <c r="A3" s="246" t="s">
        <v>54</v>
      </c>
      <c r="B3" s="246"/>
      <c r="C3" s="246"/>
      <c r="D3" s="246"/>
      <c r="E3" s="246"/>
      <c r="F3" s="246"/>
      <c r="G3" s="246"/>
      <c r="H3" s="246"/>
      <c r="I3" s="246"/>
      <c r="J3" s="246"/>
      <c r="K3" s="246"/>
      <c r="L3" s="246"/>
      <c r="M3" s="246"/>
      <c r="N3" s="246"/>
      <c r="O3" s="246"/>
      <c r="P3" s="246"/>
      <c r="Q3" s="246"/>
      <c r="R3" s="246"/>
      <c r="S3" s="246"/>
      <c r="T3" s="246"/>
      <c r="U3" s="246"/>
      <c r="V3" s="48"/>
      <c r="W3" s="48"/>
      <c r="X3" s="48"/>
      <c r="Y3" s="39"/>
      <c r="Z3" s="39"/>
      <c r="AA3" s="39"/>
      <c r="AB3" s="39"/>
      <c r="AC3" s="40"/>
      <c r="AD3" s="40"/>
    </row>
    <row r="4" spans="1:30" ht="15" customHeight="1" x14ac:dyDescent="0.25">
      <c r="A4" s="42"/>
      <c r="C4" s="49"/>
      <c r="D4" s="49"/>
      <c r="F4" s="49"/>
      <c r="G4" s="29"/>
      <c r="I4" s="49"/>
      <c r="J4" s="49"/>
      <c r="L4" s="49"/>
      <c r="M4" s="29" t="s">
        <v>38</v>
      </c>
      <c r="P4" s="49"/>
      <c r="Q4" s="49"/>
      <c r="S4" s="49"/>
      <c r="T4" s="29" t="s">
        <v>38</v>
      </c>
    </row>
    <row r="5" spans="1:30" ht="15" customHeight="1" x14ac:dyDescent="0.25">
      <c r="A5" s="247" t="s">
        <v>0</v>
      </c>
      <c r="B5" s="247" t="s">
        <v>42</v>
      </c>
      <c r="C5" s="248" t="s">
        <v>43</v>
      </c>
      <c r="D5" s="249"/>
      <c r="E5" s="249"/>
      <c r="F5" s="249"/>
      <c r="G5" s="249"/>
      <c r="H5" s="247" t="s">
        <v>44</v>
      </c>
      <c r="I5" s="248" t="s">
        <v>43</v>
      </c>
      <c r="J5" s="249"/>
      <c r="K5" s="249"/>
      <c r="L5" s="249"/>
      <c r="M5" s="249"/>
      <c r="N5" s="247" t="s">
        <v>37</v>
      </c>
      <c r="O5" s="247" t="s">
        <v>50</v>
      </c>
      <c r="P5" s="248" t="s">
        <v>43</v>
      </c>
      <c r="Q5" s="249"/>
      <c r="R5" s="249"/>
      <c r="S5" s="249"/>
      <c r="T5" s="249"/>
      <c r="U5" s="247" t="s">
        <v>37</v>
      </c>
    </row>
    <row r="6" spans="1:30" s="45" customFormat="1" ht="139.5" customHeight="1" x14ac:dyDescent="0.25">
      <c r="A6" s="247"/>
      <c r="B6" s="247"/>
      <c r="C6" s="50" t="s">
        <v>45</v>
      </c>
      <c r="D6" s="50" t="s">
        <v>46</v>
      </c>
      <c r="E6" s="50" t="s">
        <v>757</v>
      </c>
      <c r="F6" s="50" t="s">
        <v>48</v>
      </c>
      <c r="G6" s="50" t="s">
        <v>49</v>
      </c>
      <c r="H6" s="247"/>
      <c r="I6" s="50" t="s">
        <v>45</v>
      </c>
      <c r="J6" s="50" t="s">
        <v>46</v>
      </c>
      <c r="K6" s="50" t="s">
        <v>47</v>
      </c>
      <c r="L6" s="50" t="s">
        <v>48</v>
      </c>
      <c r="M6" s="50" t="s">
        <v>49</v>
      </c>
      <c r="N6" s="247"/>
      <c r="O6" s="247"/>
      <c r="P6" s="50" t="s">
        <v>45</v>
      </c>
      <c r="Q6" s="50" t="s">
        <v>46</v>
      </c>
      <c r="R6" s="50" t="s">
        <v>757</v>
      </c>
      <c r="S6" s="50" t="s">
        <v>48</v>
      </c>
      <c r="T6" s="50" t="s">
        <v>49</v>
      </c>
      <c r="U6" s="247"/>
      <c r="V6" s="51"/>
      <c r="W6" s="51"/>
      <c r="X6" s="51"/>
    </row>
    <row r="7" spans="1:30" ht="19.899999999999999" customHeight="1" x14ac:dyDescent="0.25">
      <c r="A7" s="32" t="s">
        <v>18</v>
      </c>
      <c r="B7" s="33">
        <f>SUM(C7:G7)</f>
        <v>100</v>
      </c>
      <c r="C7" s="33"/>
      <c r="D7" s="33">
        <v>100</v>
      </c>
      <c r="E7" s="33"/>
      <c r="F7" s="33"/>
      <c r="G7" s="33"/>
      <c r="H7" s="33">
        <v>0</v>
      </c>
      <c r="I7" s="33"/>
      <c r="J7" s="33"/>
      <c r="K7" s="33"/>
      <c r="L7" s="33"/>
      <c r="M7" s="33"/>
      <c r="N7" s="37">
        <v>0</v>
      </c>
      <c r="O7" s="33">
        <f>SUM(P7:T7)</f>
        <v>100</v>
      </c>
      <c r="P7" s="33"/>
      <c r="Q7" s="33">
        <v>100</v>
      </c>
      <c r="R7" s="33"/>
      <c r="S7" s="33"/>
      <c r="T7" s="33"/>
      <c r="U7" s="37">
        <f>O7/B7</f>
        <v>1</v>
      </c>
    </row>
    <row r="8" spans="1:30" ht="19.899999999999999" customHeight="1" x14ac:dyDescent="0.25">
      <c r="A8" s="32" t="s">
        <v>20</v>
      </c>
      <c r="B8" s="33">
        <f t="shared" ref="B8:B17" si="0">SUM(C8:G8)</f>
        <v>5500</v>
      </c>
      <c r="C8" s="33"/>
      <c r="D8" s="33"/>
      <c r="E8" s="33"/>
      <c r="F8" s="33">
        <v>5500</v>
      </c>
      <c r="G8" s="33"/>
      <c r="H8" s="33">
        <v>0</v>
      </c>
      <c r="I8" s="33"/>
      <c r="J8" s="33"/>
      <c r="K8" s="33"/>
      <c r="L8" s="33"/>
      <c r="M8" s="33"/>
      <c r="N8" s="37">
        <v>0</v>
      </c>
      <c r="O8" s="33">
        <f t="shared" ref="O8:O17" si="1">SUM(P8:T8)</f>
        <v>5500</v>
      </c>
      <c r="P8" s="33"/>
      <c r="Q8" s="33"/>
      <c r="R8" s="33"/>
      <c r="S8" s="33">
        <v>5500</v>
      </c>
      <c r="T8" s="33"/>
      <c r="U8" s="37">
        <f t="shared" ref="U8:U18" si="2">O8/B8</f>
        <v>1</v>
      </c>
    </row>
    <row r="9" spans="1:30" ht="19.899999999999999" customHeight="1" x14ac:dyDescent="0.25">
      <c r="A9" s="32" t="s">
        <v>22</v>
      </c>
      <c r="B9" s="33">
        <f t="shared" si="0"/>
        <v>7577.2</v>
      </c>
      <c r="C9" s="33"/>
      <c r="D9" s="33"/>
      <c r="E9" s="33">
        <v>7577.2</v>
      </c>
      <c r="F9" s="33"/>
      <c r="G9" s="33"/>
      <c r="H9" s="33">
        <v>0</v>
      </c>
      <c r="I9" s="33"/>
      <c r="J9" s="33"/>
      <c r="K9" s="33"/>
      <c r="L9" s="33"/>
      <c r="M9" s="33"/>
      <c r="N9" s="37">
        <v>0</v>
      </c>
      <c r="O9" s="33">
        <f t="shared" si="1"/>
        <v>0</v>
      </c>
      <c r="P9" s="33"/>
      <c r="Q9" s="33"/>
      <c r="R9" s="33"/>
      <c r="S9" s="33"/>
      <c r="T9" s="33"/>
      <c r="U9" s="37">
        <f t="shared" si="2"/>
        <v>0</v>
      </c>
    </row>
    <row r="10" spans="1:30" ht="19.899999999999999" customHeight="1" x14ac:dyDescent="0.25">
      <c r="A10" s="32" t="s">
        <v>24</v>
      </c>
      <c r="B10" s="33">
        <f t="shared" si="0"/>
        <v>100</v>
      </c>
      <c r="C10" s="33"/>
      <c r="D10" s="33">
        <v>100</v>
      </c>
      <c r="E10" s="33"/>
      <c r="F10" s="33"/>
      <c r="G10" s="33"/>
      <c r="H10" s="33">
        <v>0</v>
      </c>
      <c r="I10" s="33"/>
      <c r="J10" s="33"/>
      <c r="K10" s="33"/>
      <c r="L10" s="33"/>
      <c r="M10" s="33"/>
      <c r="N10" s="37">
        <v>0</v>
      </c>
      <c r="O10" s="33">
        <f t="shared" si="1"/>
        <v>100</v>
      </c>
      <c r="P10" s="33"/>
      <c r="Q10" s="33">
        <v>100</v>
      </c>
      <c r="R10" s="33"/>
      <c r="S10" s="33"/>
      <c r="T10" s="33"/>
      <c r="U10" s="37">
        <f t="shared" si="2"/>
        <v>1</v>
      </c>
    </row>
    <row r="11" spans="1:30" ht="19.899999999999999" customHeight="1" x14ac:dyDescent="0.25">
      <c r="A11" s="32" t="s">
        <v>25</v>
      </c>
      <c r="B11" s="33">
        <f t="shared" si="0"/>
        <v>5400</v>
      </c>
      <c r="C11" s="33"/>
      <c r="D11" s="33"/>
      <c r="E11" s="33"/>
      <c r="F11" s="33"/>
      <c r="G11" s="33">
        <v>5400</v>
      </c>
      <c r="H11" s="33">
        <v>0</v>
      </c>
      <c r="I11" s="33"/>
      <c r="J11" s="33"/>
      <c r="K11" s="33"/>
      <c r="L11" s="33"/>
      <c r="M11" s="33"/>
      <c r="N11" s="37">
        <v>0</v>
      </c>
      <c r="O11" s="33">
        <f t="shared" si="1"/>
        <v>0</v>
      </c>
      <c r="P11" s="33"/>
      <c r="Q11" s="33"/>
      <c r="R11" s="33"/>
      <c r="S11" s="33"/>
      <c r="T11" s="33"/>
      <c r="U11" s="37">
        <f t="shared" si="2"/>
        <v>0</v>
      </c>
    </row>
    <row r="12" spans="1:30" ht="19.899999999999999" customHeight="1" x14ac:dyDescent="0.25">
      <c r="A12" s="32" t="s">
        <v>27</v>
      </c>
      <c r="B12" s="33">
        <f t="shared" si="0"/>
        <v>100</v>
      </c>
      <c r="C12" s="33"/>
      <c r="D12" s="33">
        <v>100</v>
      </c>
      <c r="E12" s="33"/>
      <c r="F12" s="33"/>
      <c r="G12" s="33"/>
      <c r="H12" s="33">
        <v>0</v>
      </c>
      <c r="I12" s="33"/>
      <c r="J12" s="33"/>
      <c r="K12" s="33"/>
      <c r="L12" s="33"/>
      <c r="M12" s="33"/>
      <c r="N12" s="37">
        <v>0</v>
      </c>
      <c r="O12" s="33">
        <f t="shared" si="1"/>
        <v>95.5</v>
      </c>
      <c r="P12" s="33"/>
      <c r="Q12" s="33">
        <v>95.5</v>
      </c>
      <c r="R12" s="33"/>
      <c r="S12" s="33"/>
      <c r="T12" s="33"/>
      <c r="U12" s="37">
        <f t="shared" si="2"/>
        <v>0.95499999999999996</v>
      </c>
    </row>
    <row r="13" spans="1:30" ht="19.899999999999999" customHeight="1" x14ac:dyDescent="0.25">
      <c r="A13" s="32" t="s">
        <v>28</v>
      </c>
      <c r="B13" s="33">
        <f t="shared" si="0"/>
        <v>5500</v>
      </c>
      <c r="C13" s="33"/>
      <c r="D13" s="33"/>
      <c r="E13" s="33"/>
      <c r="F13" s="33">
        <v>5500</v>
      </c>
      <c r="G13" s="33"/>
      <c r="H13" s="33">
        <v>0</v>
      </c>
      <c r="I13" s="33"/>
      <c r="J13" s="33"/>
      <c r="K13" s="33"/>
      <c r="L13" s="33"/>
      <c r="M13" s="33"/>
      <c r="N13" s="37">
        <v>0</v>
      </c>
      <c r="O13" s="33">
        <f t="shared" si="1"/>
        <v>5500</v>
      </c>
      <c r="P13" s="33"/>
      <c r="Q13" s="33"/>
      <c r="R13" s="33"/>
      <c r="S13" s="33">
        <v>5500</v>
      </c>
      <c r="T13" s="33"/>
      <c r="U13" s="37">
        <f t="shared" si="2"/>
        <v>1</v>
      </c>
    </row>
    <row r="14" spans="1:30" ht="19.899999999999999" customHeight="1" x14ac:dyDescent="0.25">
      <c r="A14" s="32" t="s">
        <v>30</v>
      </c>
      <c r="B14" s="33">
        <f t="shared" si="0"/>
        <v>100</v>
      </c>
      <c r="C14" s="33"/>
      <c r="D14" s="33">
        <v>100</v>
      </c>
      <c r="E14" s="33"/>
      <c r="F14" s="33"/>
      <c r="G14" s="33"/>
      <c r="H14" s="33">
        <v>0</v>
      </c>
      <c r="I14" s="33"/>
      <c r="J14" s="33"/>
      <c r="K14" s="33"/>
      <c r="L14" s="33"/>
      <c r="M14" s="33"/>
      <c r="N14" s="37">
        <v>0</v>
      </c>
      <c r="O14" s="33">
        <f t="shared" si="1"/>
        <v>95.5</v>
      </c>
      <c r="P14" s="33"/>
      <c r="Q14" s="33">
        <v>95.5</v>
      </c>
      <c r="R14" s="33"/>
      <c r="S14" s="33"/>
      <c r="T14" s="33"/>
      <c r="U14" s="37">
        <f t="shared" si="2"/>
        <v>0.95499999999999996</v>
      </c>
    </row>
    <row r="15" spans="1:30" ht="19.899999999999999" customHeight="1" x14ac:dyDescent="0.25">
      <c r="A15" s="32" t="s">
        <v>32</v>
      </c>
      <c r="B15" s="33">
        <f t="shared" si="0"/>
        <v>1511.7</v>
      </c>
      <c r="C15" s="33"/>
      <c r="D15" s="33">
        <v>100</v>
      </c>
      <c r="E15" s="33"/>
      <c r="F15" s="33">
        <v>1411.7</v>
      </c>
      <c r="G15" s="33"/>
      <c r="H15" s="33">
        <v>0</v>
      </c>
      <c r="I15" s="33"/>
      <c r="J15" s="33"/>
      <c r="K15" s="33"/>
      <c r="L15" s="33"/>
      <c r="M15" s="33"/>
      <c r="N15" s="37">
        <v>0</v>
      </c>
      <c r="O15" s="33">
        <f t="shared" si="1"/>
        <v>1511.7</v>
      </c>
      <c r="P15" s="33"/>
      <c r="Q15" s="33">
        <v>100</v>
      </c>
      <c r="R15" s="33"/>
      <c r="S15" s="33">
        <v>1411.7</v>
      </c>
      <c r="T15" s="33"/>
      <c r="U15" s="37">
        <f t="shared" si="2"/>
        <v>1</v>
      </c>
    </row>
    <row r="16" spans="1:30" ht="19.899999999999999" customHeight="1" x14ac:dyDescent="0.25">
      <c r="A16" s="32" t="s">
        <v>33</v>
      </c>
      <c r="B16" s="33">
        <f t="shared" si="0"/>
        <v>5600</v>
      </c>
      <c r="C16" s="33"/>
      <c r="D16" s="33">
        <v>100</v>
      </c>
      <c r="E16" s="33"/>
      <c r="F16" s="33">
        <v>5500</v>
      </c>
      <c r="G16" s="33"/>
      <c r="H16" s="33">
        <v>0</v>
      </c>
      <c r="I16" s="33"/>
      <c r="J16" s="33"/>
      <c r="K16" s="33"/>
      <c r="L16" s="33"/>
      <c r="M16" s="33"/>
      <c r="N16" s="37">
        <v>0</v>
      </c>
      <c r="O16" s="33">
        <f t="shared" si="1"/>
        <v>5600</v>
      </c>
      <c r="P16" s="33"/>
      <c r="Q16" s="33">
        <v>100</v>
      </c>
      <c r="R16" s="33"/>
      <c r="S16" s="33">
        <v>5500</v>
      </c>
      <c r="T16" s="33"/>
      <c r="U16" s="37">
        <f t="shared" si="2"/>
        <v>1</v>
      </c>
    </row>
    <row r="17" spans="1:24" ht="19.899999999999999" customHeight="1" x14ac:dyDescent="0.25">
      <c r="A17" s="32" t="s">
        <v>34</v>
      </c>
      <c r="B17" s="33">
        <f t="shared" si="0"/>
        <v>4100</v>
      </c>
      <c r="C17" s="33">
        <v>4000</v>
      </c>
      <c r="D17" s="33">
        <v>100</v>
      </c>
      <c r="E17" s="33"/>
      <c r="F17" s="33"/>
      <c r="G17" s="33"/>
      <c r="H17" s="33">
        <v>0</v>
      </c>
      <c r="I17" s="33"/>
      <c r="J17" s="33"/>
      <c r="K17" s="33"/>
      <c r="L17" s="33"/>
      <c r="M17" s="33"/>
      <c r="N17" s="37">
        <v>0</v>
      </c>
      <c r="O17" s="33">
        <f t="shared" si="1"/>
        <v>95.5</v>
      </c>
      <c r="P17" s="33"/>
      <c r="Q17" s="33">
        <v>95.5</v>
      </c>
      <c r="R17" s="33"/>
      <c r="S17" s="33"/>
      <c r="T17" s="33"/>
      <c r="U17" s="37">
        <f t="shared" si="2"/>
        <v>2.3292682926829268E-2</v>
      </c>
    </row>
    <row r="18" spans="1:24" s="31" customFormat="1" ht="19.899999999999999" customHeight="1" x14ac:dyDescent="0.25">
      <c r="A18" s="35" t="s">
        <v>35</v>
      </c>
      <c r="B18" s="36">
        <f>SUM(B7:B17)</f>
        <v>35588.9</v>
      </c>
      <c r="C18" s="36">
        <f t="shared" ref="C18:T18" si="3">SUM(C7:C17)</f>
        <v>4000</v>
      </c>
      <c r="D18" s="36">
        <f t="shared" si="3"/>
        <v>700</v>
      </c>
      <c r="E18" s="36">
        <f t="shared" si="3"/>
        <v>7577.2</v>
      </c>
      <c r="F18" s="36">
        <f t="shared" si="3"/>
        <v>17911.7</v>
      </c>
      <c r="G18" s="36">
        <f t="shared" si="3"/>
        <v>5400</v>
      </c>
      <c r="H18" s="36">
        <f t="shared" si="3"/>
        <v>0</v>
      </c>
      <c r="I18" s="36">
        <f t="shared" si="3"/>
        <v>0</v>
      </c>
      <c r="J18" s="36">
        <f t="shared" si="3"/>
        <v>0</v>
      </c>
      <c r="K18" s="36">
        <f t="shared" si="3"/>
        <v>0</v>
      </c>
      <c r="L18" s="36">
        <f t="shared" si="3"/>
        <v>0</v>
      </c>
      <c r="M18" s="36">
        <f t="shared" si="3"/>
        <v>0</v>
      </c>
      <c r="N18" s="36">
        <f t="shared" si="3"/>
        <v>0</v>
      </c>
      <c r="O18" s="36">
        <f>SUM(O7:O17)</f>
        <v>18598.2</v>
      </c>
      <c r="P18" s="36">
        <f t="shared" si="3"/>
        <v>0</v>
      </c>
      <c r="Q18" s="36">
        <f t="shared" si="3"/>
        <v>686.5</v>
      </c>
      <c r="R18" s="36">
        <f t="shared" si="3"/>
        <v>0</v>
      </c>
      <c r="S18" s="36">
        <f t="shared" si="3"/>
        <v>17911.7</v>
      </c>
      <c r="T18" s="36">
        <f t="shared" si="3"/>
        <v>0</v>
      </c>
      <c r="U18" s="38">
        <f t="shared" si="2"/>
        <v>0.52258428892154574</v>
      </c>
      <c r="V18" s="47"/>
      <c r="W18" s="47"/>
      <c r="X18" s="47"/>
    </row>
    <row r="19" spans="1:24" ht="24.95" customHeight="1" x14ac:dyDescent="0.25"/>
    <row r="20" spans="1:24" ht="24.95" customHeight="1" x14ac:dyDescent="0.25"/>
    <row r="21" spans="1:24" ht="24.95" customHeight="1" x14ac:dyDescent="0.25"/>
    <row r="22" spans="1:24" ht="24.95" customHeight="1" x14ac:dyDescent="0.25"/>
    <row r="23" spans="1:24" ht="24.95" customHeight="1" x14ac:dyDescent="0.25"/>
    <row r="24" spans="1:24" ht="24.95" customHeight="1" x14ac:dyDescent="0.25"/>
    <row r="25" spans="1:24" ht="24.95" customHeight="1" x14ac:dyDescent="0.25"/>
    <row r="26" spans="1:24" ht="24.95" customHeight="1" x14ac:dyDescent="0.25"/>
    <row r="27" spans="1:24" ht="24.95" customHeight="1" x14ac:dyDescent="0.25"/>
    <row r="28" spans="1:24" ht="24.95" customHeight="1" x14ac:dyDescent="0.25"/>
    <row r="29" spans="1:24" ht="24.95" customHeight="1" x14ac:dyDescent="0.25"/>
    <row r="30" spans="1:24" ht="24.95" customHeight="1" x14ac:dyDescent="0.25"/>
    <row r="31" spans="1:24" ht="24.95" customHeight="1" x14ac:dyDescent="0.25"/>
    <row r="32" spans="1:2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sheetData>
  <mergeCells count="10">
    <mergeCell ref="A3:U3"/>
    <mergeCell ref="A5:A6"/>
    <mergeCell ref="B5:B6"/>
    <mergeCell ref="C5:G5"/>
    <mergeCell ref="H5:H6"/>
    <mergeCell ref="I5:M5"/>
    <mergeCell ref="N5:N6"/>
    <mergeCell ref="O5:O6"/>
    <mergeCell ref="P5:T5"/>
    <mergeCell ref="U5:U6"/>
  </mergeCells>
  <pageMargins left="0.78740157480314965" right="0.39370078740157483" top="0.39370078740157483" bottom="0.39370078740157483" header="0" footer="0.19685039370078741"/>
  <pageSetup paperSize="9" scale="54" orientation="portrait" r:id="rId1"/>
  <headerFooter alignWithMargins="0">
    <oddFooter>&amp;C&amp;"Times New Roman,обычный"&amp;7Страница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outlinePr summaryBelow="0"/>
    <pageSetUpPr fitToPage="1"/>
  </sheetPr>
  <dimension ref="A1:K12"/>
  <sheetViews>
    <sheetView view="pageBreakPreview" zoomScale="90" zoomScaleNormal="90" zoomScaleSheetLayoutView="85" workbookViewId="0">
      <selection activeCell="G2" sqref="G2"/>
    </sheetView>
  </sheetViews>
  <sheetFormatPr defaultRowHeight="12.75" x14ac:dyDescent="0.25"/>
  <cols>
    <col min="1" max="1" width="55.7109375" style="142" customWidth="1"/>
    <col min="2" max="2" width="19.7109375" style="142" customWidth="1"/>
    <col min="3" max="3" width="19.140625" style="142" customWidth="1"/>
    <col min="4" max="4" width="18.28515625" style="142" customWidth="1"/>
    <col min="5" max="5" width="19.7109375" style="142" customWidth="1"/>
    <col min="6" max="256" width="9.140625" style="142"/>
    <col min="257" max="257" width="55.7109375" style="142" customWidth="1"/>
    <col min="258" max="258" width="19.7109375" style="142" customWidth="1"/>
    <col min="259" max="259" width="19.140625" style="142" customWidth="1"/>
    <col min="260" max="260" width="18.28515625" style="142" customWidth="1"/>
    <col min="261" max="261" width="19.7109375" style="142" customWidth="1"/>
    <col min="262" max="512" width="9.140625" style="142"/>
    <col min="513" max="513" width="55.7109375" style="142" customWidth="1"/>
    <col min="514" max="514" width="19.7109375" style="142" customWidth="1"/>
    <col min="515" max="515" width="19.140625" style="142" customWidth="1"/>
    <col min="516" max="516" width="18.28515625" style="142" customWidth="1"/>
    <col min="517" max="517" width="19.7109375" style="142" customWidth="1"/>
    <col min="518" max="768" width="9.140625" style="142"/>
    <col min="769" max="769" width="55.7109375" style="142" customWidth="1"/>
    <col min="770" max="770" width="19.7109375" style="142" customWidth="1"/>
    <col min="771" max="771" width="19.140625" style="142" customWidth="1"/>
    <col min="772" max="772" width="18.28515625" style="142" customWidth="1"/>
    <col min="773" max="773" width="19.7109375" style="142" customWidth="1"/>
    <col min="774" max="1024" width="9.140625" style="142"/>
    <col min="1025" max="1025" width="55.7109375" style="142" customWidth="1"/>
    <col min="1026" max="1026" width="19.7109375" style="142" customWidth="1"/>
    <col min="1027" max="1027" width="19.140625" style="142" customWidth="1"/>
    <col min="1028" max="1028" width="18.28515625" style="142" customWidth="1"/>
    <col min="1029" max="1029" width="19.7109375" style="142" customWidth="1"/>
    <col min="1030" max="1280" width="9.140625" style="142"/>
    <col min="1281" max="1281" width="55.7109375" style="142" customWidth="1"/>
    <col min="1282" max="1282" width="19.7109375" style="142" customWidth="1"/>
    <col min="1283" max="1283" width="19.140625" style="142" customWidth="1"/>
    <col min="1284" max="1284" width="18.28515625" style="142" customWidth="1"/>
    <col min="1285" max="1285" width="19.7109375" style="142" customWidth="1"/>
    <col min="1286" max="1536" width="9.140625" style="142"/>
    <col min="1537" max="1537" width="55.7109375" style="142" customWidth="1"/>
    <col min="1538" max="1538" width="19.7109375" style="142" customWidth="1"/>
    <col min="1539" max="1539" width="19.140625" style="142" customWidth="1"/>
    <col min="1540" max="1540" width="18.28515625" style="142" customWidth="1"/>
    <col min="1541" max="1541" width="19.7109375" style="142" customWidth="1"/>
    <col min="1542" max="1792" width="9.140625" style="142"/>
    <col min="1793" max="1793" width="55.7109375" style="142" customWidth="1"/>
    <col min="1794" max="1794" width="19.7109375" style="142" customWidth="1"/>
    <col min="1795" max="1795" width="19.140625" style="142" customWidth="1"/>
    <col min="1796" max="1796" width="18.28515625" style="142" customWidth="1"/>
    <col min="1797" max="1797" width="19.7109375" style="142" customWidth="1"/>
    <col min="1798" max="2048" width="9.140625" style="142"/>
    <col min="2049" max="2049" width="55.7109375" style="142" customWidth="1"/>
    <col min="2050" max="2050" width="19.7109375" style="142" customWidth="1"/>
    <col min="2051" max="2051" width="19.140625" style="142" customWidth="1"/>
    <col min="2052" max="2052" width="18.28515625" style="142" customWidth="1"/>
    <col min="2053" max="2053" width="19.7109375" style="142" customWidth="1"/>
    <col min="2054" max="2304" width="9.140625" style="142"/>
    <col min="2305" max="2305" width="55.7109375" style="142" customWidth="1"/>
    <col min="2306" max="2306" width="19.7109375" style="142" customWidth="1"/>
    <col min="2307" max="2307" width="19.140625" style="142" customWidth="1"/>
    <col min="2308" max="2308" width="18.28515625" style="142" customWidth="1"/>
    <col min="2309" max="2309" width="19.7109375" style="142" customWidth="1"/>
    <col min="2310" max="2560" width="9.140625" style="142"/>
    <col min="2561" max="2561" width="55.7109375" style="142" customWidth="1"/>
    <col min="2562" max="2562" width="19.7109375" style="142" customWidth="1"/>
    <col min="2563" max="2563" width="19.140625" style="142" customWidth="1"/>
    <col min="2564" max="2564" width="18.28515625" style="142" customWidth="1"/>
    <col min="2565" max="2565" width="19.7109375" style="142" customWidth="1"/>
    <col min="2566" max="2816" width="9.140625" style="142"/>
    <col min="2817" max="2817" width="55.7109375" style="142" customWidth="1"/>
    <col min="2818" max="2818" width="19.7109375" style="142" customWidth="1"/>
    <col min="2819" max="2819" width="19.140625" style="142" customWidth="1"/>
    <col min="2820" max="2820" width="18.28515625" style="142" customWidth="1"/>
    <col min="2821" max="2821" width="19.7109375" style="142" customWidth="1"/>
    <col min="2822" max="3072" width="9.140625" style="142"/>
    <col min="3073" max="3073" width="55.7109375" style="142" customWidth="1"/>
    <col min="3074" max="3074" width="19.7109375" style="142" customWidth="1"/>
    <col min="3075" max="3075" width="19.140625" style="142" customWidth="1"/>
    <col min="3076" max="3076" width="18.28515625" style="142" customWidth="1"/>
    <col min="3077" max="3077" width="19.7109375" style="142" customWidth="1"/>
    <col min="3078" max="3328" width="9.140625" style="142"/>
    <col min="3329" max="3329" width="55.7109375" style="142" customWidth="1"/>
    <col min="3330" max="3330" width="19.7109375" style="142" customWidth="1"/>
    <col min="3331" max="3331" width="19.140625" style="142" customWidth="1"/>
    <col min="3332" max="3332" width="18.28515625" style="142" customWidth="1"/>
    <col min="3333" max="3333" width="19.7109375" style="142" customWidth="1"/>
    <col min="3334" max="3584" width="9.140625" style="142"/>
    <col min="3585" max="3585" width="55.7109375" style="142" customWidth="1"/>
    <col min="3586" max="3586" width="19.7109375" style="142" customWidth="1"/>
    <col min="3587" max="3587" width="19.140625" style="142" customWidth="1"/>
    <col min="3588" max="3588" width="18.28515625" style="142" customWidth="1"/>
    <col min="3589" max="3589" width="19.7109375" style="142" customWidth="1"/>
    <col min="3590" max="3840" width="9.140625" style="142"/>
    <col min="3841" max="3841" width="55.7109375" style="142" customWidth="1"/>
    <col min="3842" max="3842" width="19.7109375" style="142" customWidth="1"/>
    <col min="3843" max="3843" width="19.140625" style="142" customWidth="1"/>
    <col min="3844" max="3844" width="18.28515625" style="142" customWidth="1"/>
    <col min="3845" max="3845" width="19.7109375" style="142" customWidth="1"/>
    <col min="3846" max="4096" width="9.140625" style="142"/>
    <col min="4097" max="4097" width="55.7109375" style="142" customWidth="1"/>
    <col min="4098" max="4098" width="19.7109375" style="142" customWidth="1"/>
    <col min="4099" max="4099" width="19.140625" style="142" customWidth="1"/>
    <col min="4100" max="4100" width="18.28515625" style="142" customWidth="1"/>
    <col min="4101" max="4101" width="19.7109375" style="142" customWidth="1"/>
    <col min="4102" max="4352" width="9.140625" style="142"/>
    <col min="4353" max="4353" width="55.7109375" style="142" customWidth="1"/>
    <col min="4354" max="4354" width="19.7109375" style="142" customWidth="1"/>
    <col min="4355" max="4355" width="19.140625" style="142" customWidth="1"/>
    <col min="4356" max="4356" width="18.28515625" style="142" customWidth="1"/>
    <col min="4357" max="4357" width="19.7109375" style="142" customWidth="1"/>
    <col min="4358" max="4608" width="9.140625" style="142"/>
    <col min="4609" max="4609" width="55.7109375" style="142" customWidth="1"/>
    <col min="4610" max="4610" width="19.7109375" style="142" customWidth="1"/>
    <col min="4611" max="4611" width="19.140625" style="142" customWidth="1"/>
    <col min="4612" max="4612" width="18.28515625" style="142" customWidth="1"/>
    <col min="4613" max="4613" width="19.7109375" style="142" customWidth="1"/>
    <col min="4614" max="4864" width="9.140625" style="142"/>
    <col min="4865" max="4865" width="55.7109375" style="142" customWidth="1"/>
    <col min="4866" max="4866" width="19.7109375" style="142" customWidth="1"/>
    <col min="4867" max="4867" width="19.140625" style="142" customWidth="1"/>
    <col min="4868" max="4868" width="18.28515625" style="142" customWidth="1"/>
    <col min="4869" max="4869" width="19.7109375" style="142" customWidth="1"/>
    <col min="4870" max="5120" width="9.140625" style="142"/>
    <col min="5121" max="5121" width="55.7109375" style="142" customWidth="1"/>
    <col min="5122" max="5122" width="19.7109375" style="142" customWidth="1"/>
    <col min="5123" max="5123" width="19.140625" style="142" customWidth="1"/>
    <col min="5124" max="5124" width="18.28515625" style="142" customWidth="1"/>
    <col min="5125" max="5125" width="19.7109375" style="142" customWidth="1"/>
    <col min="5126" max="5376" width="9.140625" style="142"/>
    <col min="5377" max="5377" width="55.7109375" style="142" customWidth="1"/>
    <col min="5378" max="5378" width="19.7109375" style="142" customWidth="1"/>
    <col min="5379" max="5379" width="19.140625" style="142" customWidth="1"/>
    <col min="5380" max="5380" width="18.28515625" style="142" customWidth="1"/>
    <col min="5381" max="5381" width="19.7109375" style="142" customWidth="1"/>
    <col min="5382" max="5632" width="9.140625" style="142"/>
    <col min="5633" max="5633" width="55.7109375" style="142" customWidth="1"/>
    <col min="5634" max="5634" width="19.7109375" style="142" customWidth="1"/>
    <col min="5635" max="5635" width="19.140625" style="142" customWidth="1"/>
    <col min="5636" max="5636" width="18.28515625" style="142" customWidth="1"/>
    <col min="5637" max="5637" width="19.7109375" style="142" customWidth="1"/>
    <col min="5638" max="5888" width="9.140625" style="142"/>
    <col min="5889" max="5889" width="55.7109375" style="142" customWidth="1"/>
    <col min="5890" max="5890" width="19.7109375" style="142" customWidth="1"/>
    <col min="5891" max="5891" width="19.140625" style="142" customWidth="1"/>
    <col min="5892" max="5892" width="18.28515625" style="142" customWidth="1"/>
    <col min="5893" max="5893" width="19.7109375" style="142" customWidth="1"/>
    <col min="5894" max="6144" width="9.140625" style="142"/>
    <col min="6145" max="6145" width="55.7109375" style="142" customWidth="1"/>
    <col min="6146" max="6146" width="19.7109375" style="142" customWidth="1"/>
    <col min="6147" max="6147" width="19.140625" style="142" customWidth="1"/>
    <col min="6148" max="6148" width="18.28515625" style="142" customWidth="1"/>
    <col min="6149" max="6149" width="19.7109375" style="142" customWidth="1"/>
    <col min="6150" max="6400" width="9.140625" style="142"/>
    <col min="6401" max="6401" width="55.7109375" style="142" customWidth="1"/>
    <col min="6402" max="6402" width="19.7109375" style="142" customWidth="1"/>
    <col min="6403" max="6403" width="19.140625" style="142" customWidth="1"/>
    <col min="6404" max="6404" width="18.28515625" style="142" customWidth="1"/>
    <col min="6405" max="6405" width="19.7109375" style="142" customWidth="1"/>
    <col min="6406" max="6656" width="9.140625" style="142"/>
    <col min="6657" max="6657" width="55.7109375" style="142" customWidth="1"/>
    <col min="6658" max="6658" width="19.7109375" style="142" customWidth="1"/>
    <col min="6659" max="6659" width="19.140625" style="142" customWidth="1"/>
    <col min="6660" max="6660" width="18.28515625" style="142" customWidth="1"/>
    <col min="6661" max="6661" width="19.7109375" style="142" customWidth="1"/>
    <col min="6662" max="6912" width="9.140625" style="142"/>
    <col min="6913" max="6913" width="55.7109375" style="142" customWidth="1"/>
    <col min="6914" max="6914" width="19.7109375" style="142" customWidth="1"/>
    <col min="6915" max="6915" width="19.140625" style="142" customWidth="1"/>
    <col min="6916" max="6916" width="18.28515625" style="142" customWidth="1"/>
    <col min="6917" max="6917" width="19.7109375" style="142" customWidth="1"/>
    <col min="6918" max="7168" width="9.140625" style="142"/>
    <col min="7169" max="7169" width="55.7109375" style="142" customWidth="1"/>
    <col min="7170" max="7170" width="19.7109375" style="142" customWidth="1"/>
    <col min="7171" max="7171" width="19.140625" style="142" customWidth="1"/>
    <col min="7172" max="7172" width="18.28515625" style="142" customWidth="1"/>
    <col min="7173" max="7173" width="19.7109375" style="142" customWidth="1"/>
    <col min="7174" max="7424" width="9.140625" style="142"/>
    <col min="7425" max="7425" width="55.7109375" style="142" customWidth="1"/>
    <col min="7426" max="7426" width="19.7109375" style="142" customWidth="1"/>
    <col min="7427" max="7427" width="19.140625" style="142" customWidth="1"/>
    <col min="7428" max="7428" width="18.28515625" style="142" customWidth="1"/>
    <col min="7429" max="7429" width="19.7109375" style="142" customWidth="1"/>
    <col min="7430" max="7680" width="9.140625" style="142"/>
    <col min="7681" max="7681" width="55.7109375" style="142" customWidth="1"/>
    <col min="7682" max="7682" width="19.7109375" style="142" customWidth="1"/>
    <col min="7683" max="7683" width="19.140625" style="142" customWidth="1"/>
    <col min="7684" max="7684" width="18.28515625" style="142" customWidth="1"/>
    <col min="7685" max="7685" width="19.7109375" style="142" customWidth="1"/>
    <col min="7686" max="7936" width="9.140625" style="142"/>
    <col min="7937" max="7937" width="55.7109375" style="142" customWidth="1"/>
    <col min="7938" max="7938" width="19.7109375" style="142" customWidth="1"/>
    <col min="7939" max="7939" width="19.140625" style="142" customWidth="1"/>
    <col min="7940" max="7940" width="18.28515625" style="142" customWidth="1"/>
    <col min="7941" max="7941" width="19.7109375" style="142" customWidth="1"/>
    <col min="7942" max="8192" width="9.140625" style="142"/>
    <col min="8193" max="8193" width="55.7109375" style="142" customWidth="1"/>
    <col min="8194" max="8194" width="19.7109375" style="142" customWidth="1"/>
    <col min="8195" max="8195" width="19.140625" style="142" customWidth="1"/>
    <col min="8196" max="8196" width="18.28515625" style="142" customWidth="1"/>
    <col min="8197" max="8197" width="19.7109375" style="142" customWidth="1"/>
    <col min="8198" max="8448" width="9.140625" style="142"/>
    <col min="8449" max="8449" width="55.7109375" style="142" customWidth="1"/>
    <col min="8450" max="8450" width="19.7109375" style="142" customWidth="1"/>
    <col min="8451" max="8451" width="19.140625" style="142" customWidth="1"/>
    <col min="8452" max="8452" width="18.28515625" style="142" customWidth="1"/>
    <col min="8453" max="8453" width="19.7109375" style="142" customWidth="1"/>
    <col min="8454" max="8704" width="9.140625" style="142"/>
    <col min="8705" max="8705" width="55.7109375" style="142" customWidth="1"/>
    <col min="8706" max="8706" width="19.7109375" style="142" customWidth="1"/>
    <col min="8707" max="8707" width="19.140625" style="142" customWidth="1"/>
    <col min="8708" max="8708" width="18.28515625" style="142" customWidth="1"/>
    <col min="8709" max="8709" width="19.7109375" style="142" customWidth="1"/>
    <col min="8710" max="8960" width="9.140625" style="142"/>
    <col min="8961" max="8961" width="55.7109375" style="142" customWidth="1"/>
    <col min="8962" max="8962" width="19.7109375" style="142" customWidth="1"/>
    <col min="8963" max="8963" width="19.140625" style="142" customWidth="1"/>
    <col min="8964" max="8964" width="18.28515625" style="142" customWidth="1"/>
    <col min="8965" max="8965" width="19.7109375" style="142" customWidth="1"/>
    <col min="8966" max="9216" width="9.140625" style="142"/>
    <col min="9217" max="9217" width="55.7109375" style="142" customWidth="1"/>
    <col min="9218" max="9218" width="19.7109375" style="142" customWidth="1"/>
    <col min="9219" max="9219" width="19.140625" style="142" customWidth="1"/>
    <col min="9220" max="9220" width="18.28515625" style="142" customWidth="1"/>
    <col min="9221" max="9221" width="19.7109375" style="142" customWidth="1"/>
    <col min="9222" max="9472" width="9.140625" style="142"/>
    <col min="9473" max="9473" width="55.7109375" style="142" customWidth="1"/>
    <col min="9474" max="9474" width="19.7109375" style="142" customWidth="1"/>
    <col min="9475" max="9475" width="19.140625" style="142" customWidth="1"/>
    <col min="9476" max="9476" width="18.28515625" style="142" customWidth="1"/>
    <col min="9477" max="9477" width="19.7109375" style="142" customWidth="1"/>
    <col min="9478" max="9728" width="9.140625" style="142"/>
    <col min="9729" max="9729" width="55.7109375" style="142" customWidth="1"/>
    <col min="9730" max="9730" width="19.7109375" style="142" customWidth="1"/>
    <col min="9731" max="9731" width="19.140625" style="142" customWidth="1"/>
    <col min="9732" max="9732" width="18.28515625" style="142" customWidth="1"/>
    <col min="9733" max="9733" width="19.7109375" style="142" customWidth="1"/>
    <col min="9734" max="9984" width="9.140625" style="142"/>
    <col min="9985" max="9985" width="55.7109375" style="142" customWidth="1"/>
    <col min="9986" max="9986" width="19.7109375" style="142" customWidth="1"/>
    <col min="9987" max="9987" width="19.140625" style="142" customWidth="1"/>
    <col min="9988" max="9988" width="18.28515625" style="142" customWidth="1"/>
    <col min="9989" max="9989" width="19.7109375" style="142" customWidth="1"/>
    <col min="9990" max="10240" width="9.140625" style="142"/>
    <col min="10241" max="10241" width="55.7109375" style="142" customWidth="1"/>
    <col min="10242" max="10242" width="19.7109375" style="142" customWidth="1"/>
    <col min="10243" max="10243" width="19.140625" style="142" customWidth="1"/>
    <col min="10244" max="10244" width="18.28515625" style="142" customWidth="1"/>
    <col min="10245" max="10245" width="19.7109375" style="142" customWidth="1"/>
    <col min="10246" max="10496" width="9.140625" style="142"/>
    <col min="10497" max="10497" width="55.7109375" style="142" customWidth="1"/>
    <col min="10498" max="10498" width="19.7109375" style="142" customWidth="1"/>
    <col min="10499" max="10499" width="19.140625" style="142" customWidth="1"/>
    <col min="10500" max="10500" width="18.28515625" style="142" customWidth="1"/>
    <col min="10501" max="10501" width="19.7109375" style="142" customWidth="1"/>
    <col min="10502" max="10752" width="9.140625" style="142"/>
    <col min="10753" max="10753" width="55.7109375" style="142" customWidth="1"/>
    <col min="10754" max="10754" width="19.7109375" style="142" customWidth="1"/>
    <col min="10755" max="10755" width="19.140625" style="142" customWidth="1"/>
    <col min="10756" max="10756" width="18.28515625" style="142" customWidth="1"/>
    <col min="10757" max="10757" width="19.7109375" style="142" customWidth="1"/>
    <col min="10758" max="11008" width="9.140625" style="142"/>
    <col min="11009" max="11009" width="55.7109375" style="142" customWidth="1"/>
    <col min="11010" max="11010" width="19.7109375" style="142" customWidth="1"/>
    <col min="11011" max="11011" width="19.140625" style="142" customWidth="1"/>
    <col min="11012" max="11012" width="18.28515625" style="142" customWidth="1"/>
    <col min="11013" max="11013" width="19.7109375" style="142" customWidth="1"/>
    <col min="11014" max="11264" width="9.140625" style="142"/>
    <col min="11265" max="11265" width="55.7109375" style="142" customWidth="1"/>
    <col min="11266" max="11266" width="19.7109375" style="142" customWidth="1"/>
    <col min="11267" max="11267" width="19.140625" style="142" customWidth="1"/>
    <col min="11268" max="11268" width="18.28515625" style="142" customWidth="1"/>
    <col min="11269" max="11269" width="19.7109375" style="142" customWidth="1"/>
    <col min="11270" max="11520" width="9.140625" style="142"/>
    <col min="11521" max="11521" width="55.7109375" style="142" customWidth="1"/>
    <col min="11522" max="11522" width="19.7109375" style="142" customWidth="1"/>
    <col min="11523" max="11523" width="19.140625" style="142" customWidth="1"/>
    <col min="11524" max="11524" width="18.28515625" style="142" customWidth="1"/>
    <col min="11525" max="11525" width="19.7109375" style="142" customWidth="1"/>
    <col min="11526" max="11776" width="9.140625" style="142"/>
    <col min="11777" max="11777" width="55.7109375" style="142" customWidth="1"/>
    <col min="11778" max="11778" width="19.7109375" style="142" customWidth="1"/>
    <col min="11779" max="11779" width="19.140625" style="142" customWidth="1"/>
    <col min="11780" max="11780" width="18.28515625" style="142" customWidth="1"/>
    <col min="11781" max="11781" width="19.7109375" style="142" customWidth="1"/>
    <col min="11782" max="12032" width="9.140625" style="142"/>
    <col min="12033" max="12033" width="55.7109375" style="142" customWidth="1"/>
    <col min="12034" max="12034" width="19.7109375" style="142" customWidth="1"/>
    <col min="12035" max="12035" width="19.140625" style="142" customWidth="1"/>
    <col min="12036" max="12036" width="18.28515625" style="142" customWidth="1"/>
    <col min="12037" max="12037" width="19.7109375" style="142" customWidth="1"/>
    <col min="12038" max="12288" width="9.140625" style="142"/>
    <col min="12289" max="12289" width="55.7109375" style="142" customWidth="1"/>
    <col min="12290" max="12290" width="19.7109375" style="142" customWidth="1"/>
    <col min="12291" max="12291" width="19.140625" style="142" customWidth="1"/>
    <col min="12292" max="12292" width="18.28515625" style="142" customWidth="1"/>
    <col min="12293" max="12293" width="19.7109375" style="142" customWidth="1"/>
    <col min="12294" max="12544" width="9.140625" style="142"/>
    <col min="12545" max="12545" width="55.7109375" style="142" customWidth="1"/>
    <col min="12546" max="12546" width="19.7109375" style="142" customWidth="1"/>
    <col min="12547" max="12547" width="19.140625" style="142" customWidth="1"/>
    <col min="12548" max="12548" width="18.28515625" style="142" customWidth="1"/>
    <col min="12549" max="12549" width="19.7109375" style="142" customWidth="1"/>
    <col min="12550" max="12800" width="9.140625" style="142"/>
    <col min="12801" max="12801" width="55.7109375" style="142" customWidth="1"/>
    <col min="12802" max="12802" width="19.7109375" style="142" customWidth="1"/>
    <col min="12803" max="12803" width="19.140625" style="142" customWidth="1"/>
    <col min="12804" max="12804" width="18.28515625" style="142" customWidth="1"/>
    <col min="12805" max="12805" width="19.7109375" style="142" customWidth="1"/>
    <col min="12806" max="13056" width="9.140625" style="142"/>
    <col min="13057" max="13057" width="55.7109375" style="142" customWidth="1"/>
    <col min="13058" max="13058" width="19.7109375" style="142" customWidth="1"/>
    <col min="13059" max="13059" width="19.140625" style="142" customWidth="1"/>
    <col min="13060" max="13060" width="18.28515625" style="142" customWidth="1"/>
    <col min="13061" max="13061" width="19.7109375" style="142" customWidth="1"/>
    <col min="13062" max="13312" width="9.140625" style="142"/>
    <col min="13313" max="13313" width="55.7109375" style="142" customWidth="1"/>
    <col min="13314" max="13314" width="19.7109375" style="142" customWidth="1"/>
    <col min="13315" max="13315" width="19.140625" style="142" customWidth="1"/>
    <col min="13316" max="13316" width="18.28515625" style="142" customWidth="1"/>
    <col min="13317" max="13317" width="19.7109375" style="142" customWidth="1"/>
    <col min="13318" max="13568" width="9.140625" style="142"/>
    <col min="13569" max="13569" width="55.7109375" style="142" customWidth="1"/>
    <col min="13570" max="13570" width="19.7109375" style="142" customWidth="1"/>
    <col min="13571" max="13571" width="19.140625" style="142" customWidth="1"/>
    <col min="13572" max="13572" width="18.28515625" style="142" customWidth="1"/>
    <col min="13573" max="13573" width="19.7109375" style="142" customWidth="1"/>
    <col min="13574" max="13824" width="9.140625" style="142"/>
    <col min="13825" max="13825" width="55.7109375" style="142" customWidth="1"/>
    <col min="13826" max="13826" width="19.7109375" style="142" customWidth="1"/>
    <col min="13827" max="13827" width="19.140625" style="142" customWidth="1"/>
    <col min="13828" max="13828" width="18.28515625" style="142" customWidth="1"/>
    <col min="13829" max="13829" width="19.7109375" style="142" customWidth="1"/>
    <col min="13830" max="14080" width="9.140625" style="142"/>
    <col min="14081" max="14081" width="55.7109375" style="142" customWidth="1"/>
    <col min="14082" max="14082" width="19.7109375" style="142" customWidth="1"/>
    <col min="14083" max="14083" width="19.140625" style="142" customWidth="1"/>
    <col min="14084" max="14084" width="18.28515625" style="142" customWidth="1"/>
    <col min="14085" max="14085" width="19.7109375" style="142" customWidth="1"/>
    <col min="14086" max="14336" width="9.140625" style="142"/>
    <col min="14337" max="14337" width="55.7109375" style="142" customWidth="1"/>
    <col min="14338" max="14338" width="19.7109375" style="142" customWidth="1"/>
    <col min="14339" max="14339" width="19.140625" style="142" customWidth="1"/>
    <col min="14340" max="14340" width="18.28515625" style="142" customWidth="1"/>
    <col min="14341" max="14341" width="19.7109375" style="142" customWidth="1"/>
    <col min="14342" max="14592" width="9.140625" style="142"/>
    <col min="14593" max="14593" width="55.7109375" style="142" customWidth="1"/>
    <col min="14594" max="14594" width="19.7109375" style="142" customWidth="1"/>
    <col min="14595" max="14595" width="19.140625" style="142" customWidth="1"/>
    <col min="14596" max="14596" width="18.28515625" style="142" customWidth="1"/>
    <col min="14597" max="14597" width="19.7109375" style="142" customWidth="1"/>
    <col min="14598" max="14848" width="9.140625" style="142"/>
    <col min="14849" max="14849" width="55.7109375" style="142" customWidth="1"/>
    <col min="14850" max="14850" width="19.7109375" style="142" customWidth="1"/>
    <col min="14851" max="14851" width="19.140625" style="142" customWidth="1"/>
    <col min="14852" max="14852" width="18.28515625" style="142" customWidth="1"/>
    <col min="14853" max="14853" width="19.7109375" style="142" customWidth="1"/>
    <col min="14854" max="15104" width="9.140625" style="142"/>
    <col min="15105" max="15105" width="55.7109375" style="142" customWidth="1"/>
    <col min="15106" max="15106" width="19.7109375" style="142" customWidth="1"/>
    <col min="15107" max="15107" width="19.140625" style="142" customWidth="1"/>
    <col min="15108" max="15108" width="18.28515625" style="142" customWidth="1"/>
    <col min="15109" max="15109" width="19.7109375" style="142" customWidth="1"/>
    <col min="15110" max="15360" width="9.140625" style="142"/>
    <col min="15361" max="15361" width="55.7109375" style="142" customWidth="1"/>
    <col min="15362" max="15362" width="19.7109375" style="142" customWidth="1"/>
    <col min="15363" max="15363" width="19.140625" style="142" customWidth="1"/>
    <col min="15364" max="15364" width="18.28515625" style="142" customWidth="1"/>
    <col min="15365" max="15365" width="19.7109375" style="142" customWidth="1"/>
    <col min="15366" max="15616" width="9.140625" style="142"/>
    <col min="15617" max="15617" width="55.7109375" style="142" customWidth="1"/>
    <col min="15618" max="15618" width="19.7109375" style="142" customWidth="1"/>
    <col min="15619" max="15619" width="19.140625" style="142" customWidth="1"/>
    <col min="15620" max="15620" width="18.28515625" style="142" customWidth="1"/>
    <col min="15621" max="15621" width="19.7109375" style="142" customWidth="1"/>
    <col min="15622" max="15872" width="9.140625" style="142"/>
    <col min="15873" max="15873" width="55.7109375" style="142" customWidth="1"/>
    <col min="15874" max="15874" width="19.7109375" style="142" customWidth="1"/>
    <col min="15875" max="15875" width="19.140625" style="142" customWidth="1"/>
    <col min="15876" max="15876" width="18.28515625" style="142" customWidth="1"/>
    <col min="15877" max="15877" width="19.7109375" style="142" customWidth="1"/>
    <col min="15878" max="16128" width="9.140625" style="142"/>
    <col min="16129" max="16129" width="55.7109375" style="142" customWidth="1"/>
    <col min="16130" max="16130" width="19.7109375" style="142" customWidth="1"/>
    <col min="16131" max="16131" width="19.140625" style="142" customWidth="1"/>
    <col min="16132" max="16132" width="18.28515625" style="142" customWidth="1"/>
    <col min="16133" max="16133" width="19.7109375" style="142" customWidth="1"/>
    <col min="16134" max="16384" width="9.140625" style="142"/>
  </cols>
  <sheetData>
    <row r="1" spans="1:11" s="129" customFormat="1" ht="96" customHeight="1" x14ac:dyDescent="0.25">
      <c r="A1" s="126"/>
      <c r="B1" s="127"/>
      <c r="C1" s="127"/>
      <c r="D1" s="250"/>
      <c r="E1" s="250"/>
      <c r="F1" s="128"/>
      <c r="G1" s="128"/>
      <c r="H1" s="128"/>
      <c r="I1" s="128"/>
      <c r="J1" s="128"/>
      <c r="K1" s="128"/>
    </row>
    <row r="2" spans="1:11" s="130" customFormat="1" ht="87.75" customHeight="1" x14ac:dyDescent="0.25">
      <c r="A2" s="251" t="s">
        <v>716</v>
      </c>
      <c r="B2" s="251"/>
      <c r="C2" s="251"/>
      <c r="D2" s="251"/>
      <c r="E2" s="251"/>
    </row>
    <row r="3" spans="1:11" s="131" customFormat="1" ht="18" customHeight="1" x14ac:dyDescent="0.25">
      <c r="B3" s="132"/>
      <c r="C3" s="133"/>
      <c r="E3" s="132" t="s">
        <v>38</v>
      </c>
    </row>
    <row r="4" spans="1:11" s="131" customFormat="1" ht="84.75" customHeight="1" x14ac:dyDescent="0.25">
      <c r="A4" s="134" t="s">
        <v>717</v>
      </c>
      <c r="B4" s="134" t="s">
        <v>718</v>
      </c>
      <c r="C4" s="134" t="s">
        <v>719</v>
      </c>
      <c r="D4" s="134" t="s">
        <v>720</v>
      </c>
      <c r="E4" s="134" t="s">
        <v>721</v>
      </c>
    </row>
    <row r="5" spans="1:11" s="138" customFormat="1" ht="33.75" customHeight="1" x14ac:dyDescent="0.25">
      <c r="A5" s="135" t="s">
        <v>722</v>
      </c>
      <c r="B5" s="136">
        <f>B6+B7+B8</f>
        <v>0</v>
      </c>
      <c r="C5" s="136">
        <f>C6+C7+C8</f>
        <v>0</v>
      </c>
      <c r="D5" s="136">
        <f>D6+D7+D8</f>
        <v>0</v>
      </c>
      <c r="E5" s="136">
        <f>E6+E7+E8</f>
        <v>0</v>
      </c>
      <c r="F5" s="137"/>
    </row>
    <row r="6" spans="1:11" s="131" customFormat="1" ht="47.25" x14ac:dyDescent="0.25">
      <c r="A6" s="139" t="s">
        <v>723</v>
      </c>
      <c r="B6" s="140">
        <v>0</v>
      </c>
      <c r="C6" s="140">
        <v>0</v>
      </c>
      <c r="D6" s="140">
        <v>0</v>
      </c>
      <c r="E6" s="140">
        <f>SUM(B6:D6)</f>
        <v>0</v>
      </c>
    </row>
    <row r="7" spans="1:11" s="131" customFormat="1" ht="54.95" customHeight="1" x14ac:dyDescent="0.25">
      <c r="A7" s="139" t="s">
        <v>724</v>
      </c>
      <c r="B7" s="140">
        <v>0</v>
      </c>
      <c r="C7" s="140">
        <v>0</v>
      </c>
      <c r="D7" s="140">
        <v>0</v>
      </c>
      <c r="E7" s="140">
        <f>SUM(B7:D7)</f>
        <v>0</v>
      </c>
    </row>
    <row r="8" spans="1:11" s="131" customFormat="1" ht="54.95" customHeight="1" x14ac:dyDescent="0.25">
      <c r="A8" s="139" t="s">
        <v>725</v>
      </c>
      <c r="B8" s="140">
        <v>0</v>
      </c>
      <c r="C8" s="140">
        <v>0</v>
      </c>
      <c r="D8" s="140">
        <v>0</v>
      </c>
      <c r="E8" s="140">
        <f>SUM(B8:D8)</f>
        <v>0</v>
      </c>
      <c r="F8" s="141"/>
    </row>
    <row r="12" spans="1:11" s="131" customFormat="1" ht="15.75" x14ac:dyDescent="0.25"/>
  </sheetData>
  <sheetProtection selectLockedCells="1" selectUnlockedCells="1"/>
  <mergeCells count="2">
    <mergeCell ref="D1:E1"/>
    <mergeCell ref="A2:E2"/>
  </mergeCells>
  <pageMargins left="0.98425196850393704" right="0.39370078740157483" top="0.39370078740157483" bottom="0.39370078740157483" header="0.51181102362204722" footer="0.51181102362204722"/>
  <pageSetup paperSize="9" scale="66"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D10"/>
  <sheetViews>
    <sheetView view="pageBreakPreview" zoomScale="80" zoomScaleNormal="95" zoomScaleSheetLayoutView="8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x14ac:dyDescent="0.25"/>
  <cols>
    <col min="1" max="1" width="66.42578125" style="146" customWidth="1"/>
    <col min="2" max="2" width="23.85546875" style="146" customWidth="1"/>
    <col min="3" max="3" width="15.42578125" style="159" customWidth="1"/>
    <col min="4" max="4" width="14.42578125" style="159" customWidth="1"/>
    <col min="5" max="210" width="9.140625" style="146"/>
    <col min="211" max="211" width="66.42578125" style="146" customWidth="1"/>
    <col min="212" max="212" width="23.85546875" style="146" customWidth="1"/>
    <col min="213" max="250" width="0" style="146" hidden="1" customWidth="1"/>
    <col min="251" max="251" width="15.42578125" style="146" customWidth="1"/>
    <col min="252" max="252" width="14.42578125" style="146" customWidth="1"/>
    <col min="253" max="253" width="17.28515625" style="146" customWidth="1"/>
    <col min="254" max="254" width="19.85546875" style="146" customWidth="1"/>
    <col min="255" max="255" width="9.7109375" style="146" customWidth="1"/>
    <col min="256" max="466" width="9.140625" style="146"/>
    <col min="467" max="467" width="66.42578125" style="146" customWidth="1"/>
    <col min="468" max="468" width="23.85546875" style="146" customWidth="1"/>
    <col min="469" max="506" width="0" style="146" hidden="1" customWidth="1"/>
    <col min="507" max="507" width="15.42578125" style="146" customWidth="1"/>
    <col min="508" max="508" width="14.42578125" style="146" customWidth="1"/>
    <col min="509" max="509" width="17.28515625" style="146" customWidth="1"/>
    <col min="510" max="510" width="19.85546875" style="146" customWidth="1"/>
    <col min="511" max="511" width="9.7109375" style="146" customWidth="1"/>
    <col min="512" max="722" width="9.140625" style="146"/>
    <col min="723" max="723" width="66.42578125" style="146" customWidth="1"/>
    <col min="724" max="724" width="23.85546875" style="146" customWidth="1"/>
    <col min="725" max="762" width="0" style="146" hidden="1" customWidth="1"/>
    <col min="763" max="763" width="15.42578125" style="146" customWidth="1"/>
    <col min="764" max="764" width="14.42578125" style="146" customWidth="1"/>
    <col min="765" max="765" width="17.28515625" style="146" customWidth="1"/>
    <col min="766" max="766" width="19.85546875" style="146" customWidth="1"/>
    <col min="767" max="767" width="9.7109375" style="146" customWidth="1"/>
    <col min="768" max="978" width="9.140625" style="146"/>
    <col min="979" max="979" width="66.42578125" style="146" customWidth="1"/>
    <col min="980" max="980" width="23.85546875" style="146" customWidth="1"/>
    <col min="981" max="1018" width="0" style="146" hidden="1" customWidth="1"/>
    <col min="1019" max="1019" width="15.42578125" style="146" customWidth="1"/>
    <col min="1020" max="1020" width="14.42578125" style="146" customWidth="1"/>
    <col min="1021" max="1021" width="17.28515625" style="146" customWidth="1"/>
    <col min="1022" max="1022" width="19.85546875" style="146" customWidth="1"/>
    <col min="1023" max="1023" width="9.7109375" style="146" customWidth="1"/>
    <col min="1024" max="1234" width="9.140625" style="146"/>
    <col min="1235" max="1235" width="66.42578125" style="146" customWidth="1"/>
    <col min="1236" max="1236" width="23.85546875" style="146" customWidth="1"/>
    <col min="1237" max="1274" width="0" style="146" hidden="1" customWidth="1"/>
    <col min="1275" max="1275" width="15.42578125" style="146" customWidth="1"/>
    <col min="1276" max="1276" width="14.42578125" style="146" customWidth="1"/>
    <col min="1277" max="1277" width="17.28515625" style="146" customWidth="1"/>
    <col min="1278" max="1278" width="19.85546875" style="146" customWidth="1"/>
    <col min="1279" max="1279" width="9.7109375" style="146" customWidth="1"/>
    <col min="1280" max="1490" width="9.140625" style="146"/>
    <col min="1491" max="1491" width="66.42578125" style="146" customWidth="1"/>
    <col min="1492" max="1492" width="23.85546875" style="146" customWidth="1"/>
    <col min="1493" max="1530" width="0" style="146" hidden="1" customWidth="1"/>
    <col min="1531" max="1531" width="15.42578125" style="146" customWidth="1"/>
    <col min="1532" max="1532" width="14.42578125" style="146" customWidth="1"/>
    <col min="1533" max="1533" width="17.28515625" style="146" customWidth="1"/>
    <col min="1534" max="1534" width="19.85546875" style="146" customWidth="1"/>
    <col min="1535" max="1535" width="9.7109375" style="146" customWidth="1"/>
    <col min="1536" max="1746" width="9.140625" style="146"/>
    <col min="1747" max="1747" width="66.42578125" style="146" customWidth="1"/>
    <col min="1748" max="1748" width="23.85546875" style="146" customWidth="1"/>
    <col min="1749" max="1786" width="0" style="146" hidden="1" customWidth="1"/>
    <col min="1787" max="1787" width="15.42578125" style="146" customWidth="1"/>
    <col min="1788" max="1788" width="14.42578125" style="146" customWidth="1"/>
    <col min="1789" max="1789" width="17.28515625" style="146" customWidth="1"/>
    <col min="1790" max="1790" width="19.85546875" style="146" customWidth="1"/>
    <col min="1791" max="1791" width="9.7109375" style="146" customWidth="1"/>
    <col min="1792" max="2002" width="9.140625" style="146"/>
    <col min="2003" max="2003" width="66.42578125" style="146" customWidth="1"/>
    <col min="2004" max="2004" width="23.85546875" style="146" customWidth="1"/>
    <col min="2005" max="2042" width="0" style="146" hidden="1" customWidth="1"/>
    <col min="2043" max="2043" width="15.42578125" style="146" customWidth="1"/>
    <col min="2044" max="2044" width="14.42578125" style="146" customWidth="1"/>
    <col min="2045" max="2045" width="17.28515625" style="146" customWidth="1"/>
    <col min="2046" max="2046" width="19.85546875" style="146" customWidth="1"/>
    <col min="2047" max="2047" width="9.7109375" style="146" customWidth="1"/>
    <col min="2048" max="2258" width="9.140625" style="146"/>
    <col min="2259" max="2259" width="66.42578125" style="146" customWidth="1"/>
    <col min="2260" max="2260" width="23.85546875" style="146" customWidth="1"/>
    <col min="2261" max="2298" width="0" style="146" hidden="1" customWidth="1"/>
    <col min="2299" max="2299" width="15.42578125" style="146" customWidth="1"/>
    <col min="2300" max="2300" width="14.42578125" style="146" customWidth="1"/>
    <col min="2301" max="2301" width="17.28515625" style="146" customWidth="1"/>
    <col min="2302" max="2302" width="19.85546875" style="146" customWidth="1"/>
    <col min="2303" max="2303" width="9.7109375" style="146" customWidth="1"/>
    <col min="2304" max="2514" width="9.140625" style="146"/>
    <col min="2515" max="2515" width="66.42578125" style="146" customWidth="1"/>
    <col min="2516" max="2516" width="23.85546875" style="146" customWidth="1"/>
    <col min="2517" max="2554" width="0" style="146" hidden="1" customWidth="1"/>
    <col min="2555" max="2555" width="15.42578125" style="146" customWidth="1"/>
    <col min="2556" max="2556" width="14.42578125" style="146" customWidth="1"/>
    <col min="2557" max="2557" width="17.28515625" style="146" customWidth="1"/>
    <col min="2558" max="2558" width="19.85546875" style="146" customWidth="1"/>
    <col min="2559" max="2559" width="9.7109375" style="146" customWidth="1"/>
    <col min="2560" max="2770" width="9.140625" style="146"/>
    <col min="2771" max="2771" width="66.42578125" style="146" customWidth="1"/>
    <col min="2772" max="2772" width="23.85546875" style="146" customWidth="1"/>
    <col min="2773" max="2810" width="0" style="146" hidden="1" customWidth="1"/>
    <col min="2811" max="2811" width="15.42578125" style="146" customWidth="1"/>
    <col min="2812" max="2812" width="14.42578125" style="146" customWidth="1"/>
    <col min="2813" max="2813" width="17.28515625" style="146" customWidth="1"/>
    <col min="2814" max="2814" width="19.85546875" style="146" customWidth="1"/>
    <col min="2815" max="2815" width="9.7109375" style="146" customWidth="1"/>
    <col min="2816" max="3026" width="9.140625" style="146"/>
    <col min="3027" max="3027" width="66.42578125" style="146" customWidth="1"/>
    <col min="3028" max="3028" width="23.85546875" style="146" customWidth="1"/>
    <col min="3029" max="3066" width="0" style="146" hidden="1" customWidth="1"/>
    <col min="3067" max="3067" width="15.42578125" style="146" customWidth="1"/>
    <col min="3068" max="3068" width="14.42578125" style="146" customWidth="1"/>
    <col min="3069" max="3069" width="17.28515625" style="146" customWidth="1"/>
    <col min="3070" max="3070" width="19.85546875" style="146" customWidth="1"/>
    <col min="3071" max="3071" width="9.7109375" style="146" customWidth="1"/>
    <col min="3072" max="3282" width="9.140625" style="146"/>
    <col min="3283" max="3283" width="66.42578125" style="146" customWidth="1"/>
    <col min="3284" max="3284" width="23.85546875" style="146" customWidth="1"/>
    <col min="3285" max="3322" width="0" style="146" hidden="1" customWidth="1"/>
    <col min="3323" max="3323" width="15.42578125" style="146" customWidth="1"/>
    <col min="3324" max="3324" width="14.42578125" style="146" customWidth="1"/>
    <col min="3325" max="3325" width="17.28515625" style="146" customWidth="1"/>
    <col min="3326" max="3326" width="19.85546875" style="146" customWidth="1"/>
    <col min="3327" max="3327" width="9.7109375" style="146" customWidth="1"/>
    <col min="3328" max="3538" width="9.140625" style="146"/>
    <col min="3539" max="3539" width="66.42578125" style="146" customWidth="1"/>
    <col min="3540" max="3540" width="23.85546875" style="146" customWidth="1"/>
    <col min="3541" max="3578" width="0" style="146" hidden="1" customWidth="1"/>
    <col min="3579" max="3579" width="15.42578125" style="146" customWidth="1"/>
    <col min="3580" max="3580" width="14.42578125" style="146" customWidth="1"/>
    <col min="3581" max="3581" width="17.28515625" style="146" customWidth="1"/>
    <col min="3582" max="3582" width="19.85546875" style="146" customWidth="1"/>
    <col min="3583" max="3583" width="9.7109375" style="146" customWidth="1"/>
    <col min="3584" max="3794" width="9.140625" style="146"/>
    <col min="3795" max="3795" width="66.42578125" style="146" customWidth="1"/>
    <col min="3796" max="3796" width="23.85546875" style="146" customWidth="1"/>
    <col min="3797" max="3834" width="0" style="146" hidden="1" customWidth="1"/>
    <col min="3835" max="3835" width="15.42578125" style="146" customWidth="1"/>
    <col min="3836" max="3836" width="14.42578125" style="146" customWidth="1"/>
    <col min="3837" max="3837" width="17.28515625" style="146" customWidth="1"/>
    <col min="3838" max="3838" width="19.85546875" style="146" customWidth="1"/>
    <col min="3839" max="3839" width="9.7109375" style="146" customWidth="1"/>
    <col min="3840" max="4050" width="9.140625" style="146"/>
    <col min="4051" max="4051" width="66.42578125" style="146" customWidth="1"/>
    <col min="4052" max="4052" width="23.85546875" style="146" customWidth="1"/>
    <col min="4053" max="4090" width="0" style="146" hidden="1" customWidth="1"/>
    <col min="4091" max="4091" width="15.42578125" style="146" customWidth="1"/>
    <col min="4092" max="4092" width="14.42578125" style="146" customWidth="1"/>
    <col min="4093" max="4093" width="17.28515625" style="146" customWidth="1"/>
    <col min="4094" max="4094" width="19.85546875" style="146" customWidth="1"/>
    <col min="4095" max="4095" width="9.7109375" style="146" customWidth="1"/>
    <col min="4096" max="4306" width="9.140625" style="146"/>
    <col min="4307" max="4307" width="66.42578125" style="146" customWidth="1"/>
    <col min="4308" max="4308" width="23.85546875" style="146" customWidth="1"/>
    <col min="4309" max="4346" width="0" style="146" hidden="1" customWidth="1"/>
    <col min="4347" max="4347" width="15.42578125" style="146" customWidth="1"/>
    <col min="4348" max="4348" width="14.42578125" style="146" customWidth="1"/>
    <col min="4349" max="4349" width="17.28515625" style="146" customWidth="1"/>
    <col min="4350" max="4350" width="19.85546875" style="146" customWidth="1"/>
    <col min="4351" max="4351" width="9.7109375" style="146" customWidth="1"/>
    <col min="4352" max="4562" width="9.140625" style="146"/>
    <col min="4563" max="4563" width="66.42578125" style="146" customWidth="1"/>
    <col min="4564" max="4564" width="23.85546875" style="146" customWidth="1"/>
    <col min="4565" max="4602" width="0" style="146" hidden="1" customWidth="1"/>
    <col min="4603" max="4603" width="15.42578125" style="146" customWidth="1"/>
    <col min="4604" max="4604" width="14.42578125" style="146" customWidth="1"/>
    <col min="4605" max="4605" width="17.28515625" style="146" customWidth="1"/>
    <col min="4606" max="4606" width="19.85546875" style="146" customWidth="1"/>
    <col min="4607" max="4607" width="9.7109375" style="146" customWidth="1"/>
    <col min="4608" max="4818" width="9.140625" style="146"/>
    <col min="4819" max="4819" width="66.42578125" style="146" customWidth="1"/>
    <col min="4820" max="4820" width="23.85546875" style="146" customWidth="1"/>
    <col min="4821" max="4858" width="0" style="146" hidden="1" customWidth="1"/>
    <col min="4859" max="4859" width="15.42578125" style="146" customWidth="1"/>
    <col min="4860" max="4860" width="14.42578125" style="146" customWidth="1"/>
    <col min="4861" max="4861" width="17.28515625" style="146" customWidth="1"/>
    <col min="4862" max="4862" width="19.85546875" style="146" customWidth="1"/>
    <col min="4863" max="4863" width="9.7109375" style="146" customWidth="1"/>
    <col min="4864" max="5074" width="9.140625" style="146"/>
    <col min="5075" max="5075" width="66.42578125" style="146" customWidth="1"/>
    <col min="5076" max="5076" width="23.85546875" style="146" customWidth="1"/>
    <col min="5077" max="5114" width="0" style="146" hidden="1" customWidth="1"/>
    <col min="5115" max="5115" width="15.42578125" style="146" customWidth="1"/>
    <col min="5116" max="5116" width="14.42578125" style="146" customWidth="1"/>
    <col min="5117" max="5117" width="17.28515625" style="146" customWidth="1"/>
    <col min="5118" max="5118" width="19.85546875" style="146" customWidth="1"/>
    <col min="5119" max="5119" width="9.7109375" style="146" customWidth="1"/>
    <col min="5120" max="5330" width="9.140625" style="146"/>
    <col min="5331" max="5331" width="66.42578125" style="146" customWidth="1"/>
    <col min="5332" max="5332" width="23.85546875" style="146" customWidth="1"/>
    <col min="5333" max="5370" width="0" style="146" hidden="1" customWidth="1"/>
    <col min="5371" max="5371" width="15.42578125" style="146" customWidth="1"/>
    <col min="5372" max="5372" width="14.42578125" style="146" customWidth="1"/>
    <col min="5373" max="5373" width="17.28515625" style="146" customWidth="1"/>
    <col min="5374" max="5374" width="19.85546875" style="146" customWidth="1"/>
    <col min="5375" max="5375" width="9.7109375" style="146" customWidth="1"/>
    <col min="5376" max="5586" width="9.140625" style="146"/>
    <col min="5587" max="5587" width="66.42578125" style="146" customWidth="1"/>
    <col min="5588" max="5588" width="23.85546875" style="146" customWidth="1"/>
    <col min="5589" max="5626" width="0" style="146" hidden="1" customWidth="1"/>
    <col min="5627" max="5627" width="15.42578125" style="146" customWidth="1"/>
    <col min="5628" max="5628" width="14.42578125" style="146" customWidth="1"/>
    <col min="5629" max="5629" width="17.28515625" style="146" customWidth="1"/>
    <col min="5630" max="5630" width="19.85546875" style="146" customWidth="1"/>
    <col min="5631" max="5631" width="9.7109375" style="146" customWidth="1"/>
    <col min="5632" max="5842" width="9.140625" style="146"/>
    <col min="5843" max="5843" width="66.42578125" style="146" customWidth="1"/>
    <col min="5844" max="5844" width="23.85546875" style="146" customWidth="1"/>
    <col min="5845" max="5882" width="0" style="146" hidden="1" customWidth="1"/>
    <col min="5883" max="5883" width="15.42578125" style="146" customWidth="1"/>
    <col min="5884" max="5884" width="14.42578125" style="146" customWidth="1"/>
    <col min="5885" max="5885" width="17.28515625" style="146" customWidth="1"/>
    <col min="5886" max="5886" width="19.85546875" style="146" customWidth="1"/>
    <col min="5887" max="5887" width="9.7109375" style="146" customWidth="1"/>
    <col min="5888" max="6098" width="9.140625" style="146"/>
    <col min="6099" max="6099" width="66.42578125" style="146" customWidth="1"/>
    <col min="6100" max="6100" width="23.85546875" style="146" customWidth="1"/>
    <col min="6101" max="6138" width="0" style="146" hidden="1" customWidth="1"/>
    <col min="6139" max="6139" width="15.42578125" style="146" customWidth="1"/>
    <col min="6140" max="6140" width="14.42578125" style="146" customWidth="1"/>
    <col min="6141" max="6141" width="17.28515625" style="146" customWidth="1"/>
    <col min="6142" max="6142" width="19.85546875" style="146" customWidth="1"/>
    <col min="6143" max="6143" width="9.7109375" style="146" customWidth="1"/>
    <col min="6144" max="6354" width="9.140625" style="146"/>
    <col min="6355" max="6355" width="66.42578125" style="146" customWidth="1"/>
    <col min="6356" max="6356" width="23.85546875" style="146" customWidth="1"/>
    <col min="6357" max="6394" width="0" style="146" hidden="1" customWidth="1"/>
    <col min="6395" max="6395" width="15.42578125" style="146" customWidth="1"/>
    <col min="6396" max="6396" width="14.42578125" style="146" customWidth="1"/>
    <col min="6397" max="6397" width="17.28515625" style="146" customWidth="1"/>
    <col min="6398" max="6398" width="19.85546875" style="146" customWidth="1"/>
    <col min="6399" max="6399" width="9.7109375" style="146" customWidth="1"/>
    <col min="6400" max="6610" width="9.140625" style="146"/>
    <col min="6611" max="6611" width="66.42578125" style="146" customWidth="1"/>
    <col min="6612" max="6612" width="23.85546875" style="146" customWidth="1"/>
    <col min="6613" max="6650" width="0" style="146" hidden="1" customWidth="1"/>
    <col min="6651" max="6651" width="15.42578125" style="146" customWidth="1"/>
    <col min="6652" max="6652" width="14.42578125" style="146" customWidth="1"/>
    <col min="6653" max="6653" width="17.28515625" style="146" customWidth="1"/>
    <col min="6654" max="6654" width="19.85546875" style="146" customWidth="1"/>
    <col min="6655" max="6655" width="9.7109375" style="146" customWidth="1"/>
    <col min="6656" max="6866" width="9.140625" style="146"/>
    <col min="6867" max="6867" width="66.42578125" style="146" customWidth="1"/>
    <col min="6868" max="6868" width="23.85546875" style="146" customWidth="1"/>
    <col min="6869" max="6906" width="0" style="146" hidden="1" customWidth="1"/>
    <col min="6907" max="6907" width="15.42578125" style="146" customWidth="1"/>
    <col min="6908" max="6908" width="14.42578125" style="146" customWidth="1"/>
    <col min="6909" max="6909" width="17.28515625" style="146" customWidth="1"/>
    <col min="6910" max="6910" width="19.85546875" style="146" customWidth="1"/>
    <col min="6911" max="6911" width="9.7109375" style="146" customWidth="1"/>
    <col min="6912" max="7122" width="9.140625" style="146"/>
    <col min="7123" max="7123" width="66.42578125" style="146" customWidth="1"/>
    <col min="7124" max="7124" width="23.85546875" style="146" customWidth="1"/>
    <col min="7125" max="7162" width="0" style="146" hidden="1" customWidth="1"/>
    <col min="7163" max="7163" width="15.42578125" style="146" customWidth="1"/>
    <col min="7164" max="7164" width="14.42578125" style="146" customWidth="1"/>
    <col min="7165" max="7165" width="17.28515625" style="146" customWidth="1"/>
    <col min="7166" max="7166" width="19.85546875" style="146" customWidth="1"/>
    <col min="7167" max="7167" width="9.7109375" style="146" customWidth="1"/>
    <col min="7168" max="7378" width="9.140625" style="146"/>
    <col min="7379" max="7379" width="66.42578125" style="146" customWidth="1"/>
    <col min="7380" max="7380" width="23.85546875" style="146" customWidth="1"/>
    <col min="7381" max="7418" width="0" style="146" hidden="1" customWidth="1"/>
    <col min="7419" max="7419" width="15.42578125" style="146" customWidth="1"/>
    <col min="7420" max="7420" width="14.42578125" style="146" customWidth="1"/>
    <col min="7421" max="7421" width="17.28515625" style="146" customWidth="1"/>
    <col min="7422" max="7422" width="19.85546875" style="146" customWidth="1"/>
    <col min="7423" max="7423" width="9.7109375" style="146" customWidth="1"/>
    <col min="7424" max="7634" width="9.140625" style="146"/>
    <col min="7635" max="7635" width="66.42578125" style="146" customWidth="1"/>
    <col min="7636" max="7636" width="23.85546875" style="146" customWidth="1"/>
    <col min="7637" max="7674" width="0" style="146" hidden="1" customWidth="1"/>
    <col min="7675" max="7675" width="15.42578125" style="146" customWidth="1"/>
    <col min="7676" max="7676" width="14.42578125" style="146" customWidth="1"/>
    <col min="7677" max="7677" width="17.28515625" style="146" customWidth="1"/>
    <col min="7678" max="7678" width="19.85546875" style="146" customWidth="1"/>
    <col min="7679" max="7679" width="9.7109375" style="146" customWidth="1"/>
    <col min="7680" max="7890" width="9.140625" style="146"/>
    <col min="7891" max="7891" width="66.42578125" style="146" customWidth="1"/>
    <col min="7892" max="7892" width="23.85546875" style="146" customWidth="1"/>
    <col min="7893" max="7930" width="0" style="146" hidden="1" customWidth="1"/>
    <col min="7931" max="7931" width="15.42578125" style="146" customWidth="1"/>
    <col min="7932" max="7932" width="14.42578125" style="146" customWidth="1"/>
    <col min="7933" max="7933" width="17.28515625" style="146" customWidth="1"/>
    <col min="7934" max="7934" width="19.85546875" style="146" customWidth="1"/>
    <col min="7935" max="7935" width="9.7109375" style="146" customWidth="1"/>
    <col min="7936" max="8146" width="9.140625" style="146"/>
    <col min="8147" max="8147" width="66.42578125" style="146" customWidth="1"/>
    <col min="8148" max="8148" width="23.85546875" style="146" customWidth="1"/>
    <col min="8149" max="8186" width="0" style="146" hidden="1" customWidth="1"/>
    <col min="8187" max="8187" width="15.42578125" style="146" customWidth="1"/>
    <col min="8188" max="8188" width="14.42578125" style="146" customWidth="1"/>
    <col min="8189" max="8189" width="17.28515625" style="146" customWidth="1"/>
    <col min="8190" max="8190" width="19.85546875" style="146" customWidth="1"/>
    <col min="8191" max="8191" width="9.7109375" style="146" customWidth="1"/>
    <col min="8192" max="8402" width="9.140625" style="146"/>
    <col min="8403" max="8403" width="66.42578125" style="146" customWidth="1"/>
    <col min="8404" max="8404" width="23.85546875" style="146" customWidth="1"/>
    <col min="8405" max="8442" width="0" style="146" hidden="1" customWidth="1"/>
    <col min="8443" max="8443" width="15.42578125" style="146" customWidth="1"/>
    <col min="8444" max="8444" width="14.42578125" style="146" customWidth="1"/>
    <col min="8445" max="8445" width="17.28515625" style="146" customWidth="1"/>
    <col min="8446" max="8446" width="19.85546875" style="146" customWidth="1"/>
    <col min="8447" max="8447" width="9.7109375" style="146" customWidth="1"/>
    <col min="8448" max="8658" width="9.140625" style="146"/>
    <col min="8659" max="8659" width="66.42578125" style="146" customWidth="1"/>
    <col min="8660" max="8660" width="23.85546875" style="146" customWidth="1"/>
    <col min="8661" max="8698" width="0" style="146" hidden="1" customWidth="1"/>
    <col min="8699" max="8699" width="15.42578125" style="146" customWidth="1"/>
    <col min="8700" max="8700" width="14.42578125" style="146" customWidth="1"/>
    <col min="8701" max="8701" width="17.28515625" style="146" customWidth="1"/>
    <col min="8702" max="8702" width="19.85546875" style="146" customWidth="1"/>
    <col min="8703" max="8703" width="9.7109375" style="146" customWidth="1"/>
    <col min="8704" max="8914" width="9.140625" style="146"/>
    <col min="8915" max="8915" width="66.42578125" style="146" customWidth="1"/>
    <col min="8916" max="8916" width="23.85546875" style="146" customWidth="1"/>
    <col min="8917" max="8954" width="0" style="146" hidden="1" customWidth="1"/>
    <col min="8955" max="8955" width="15.42578125" style="146" customWidth="1"/>
    <col min="8956" max="8956" width="14.42578125" style="146" customWidth="1"/>
    <col min="8957" max="8957" width="17.28515625" style="146" customWidth="1"/>
    <col min="8958" max="8958" width="19.85546875" style="146" customWidth="1"/>
    <col min="8959" max="8959" width="9.7109375" style="146" customWidth="1"/>
    <col min="8960" max="9170" width="9.140625" style="146"/>
    <col min="9171" max="9171" width="66.42578125" style="146" customWidth="1"/>
    <col min="9172" max="9172" width="23.85546875" style="146" customWidth="1"/>
    <col min="9173" max="9210" width="0" style="146" hidden="1" customWidth="1"/>
    <col min="9211" max="9211" width="15.42578125" style="146" customWidth="1"/>
    <col min="9212" max="9212" width="14.42578125" style="146" customWidth="1"/>
    <col min="9213" max="9213" width="17.28515625" style="146" customWidth="1"/>
    <col min="9214" max="9214" width="19.85546875" style="146" customWidth="1"/>
    <col min="9215" max="9215" width="9.7109375" style="146" customWidth="1"/>
    <col min="9216" max="9426" width="9.140625" style="146"/>
    <col min="9427" max="9427" width="66.42578125" style="146" customWidth="1"/>
    <col min="9428" max="9428" width="23.85546875" style="146" customWidth="1"/>
    <col min="9429" max="9466" width="0" style="146" hidden="1" customWidth="1"/>
    <col min="9467" max="9467" width="15.42578125" style="146" customWidth="1"/>
    <col min="9468" max="9468" width="14.42578125" style="146" customWidth="1"/>
    <col min="9469" max="9469" width="17.28515625" style="146" customWidth="1"/>
    <col min="9470" max="9470" width="19.85546875" style="146" customWidth="1"/>
    <col min="9471" max="9471" width="9.7109375" style="146" customWidth="1"/>
    <col min="9472" max="9682" width="9.140625" style="146"/>
    <col min="9683" max="9683" width="66.42578125" style="146" customWidth="1"/>
    <col min="9684" max="9684" width="23.85546875" style="146" customWidth="1"/>
    <col min="9685" max="9722" width="0" style="146" hidden="1" customWidth="1"/>
    <col min="9723" max="9723" width="15.42578125" style="146" customWidth="1"/>
    <col min="9724" max="9724" width="14.42578125" style="146" customWidth="1"/>
    <col min="9725" max="9725" width="17.28515625" style="146" customWidth="1"/>
    <col min="9726" max="9726" width="19.85546875" style="146" customWidth="1"/>
    <col min="9727" max="9727" width="9.7109375" style="146" customWidth="1"/>
    <col min="9728" max="9938" width="9.140625" style="146"/>
    <col min="9939" max="9939" width="66.42578125" style="146" customWidth="1"/>
    <col min="9940" max="9940" width="23.85546875" style="146" customWidth="1"/>
    <col min="9941" max="9978" width="0" style="146" hidden="1" customWidth="1"/>
    <col min="9979" max="9979" width="15.42578125" style="146" customWidth="1"/>
    <col min="9980" max="9980" width="14.42578125" style="146" customWidth="1"/>
    <col min="9981" max="9981" width="17.28515625" style="146" customWidth="1"/>
    <col min="9982" max="9982" width="19.85546875" style="146" customWidth="1"/>
    <col min="9983" max="9983" width="9.7109375" style="146" customWidth="1"/>
    <col min="9984" max="10194" width="9.140625" style="146"/>
    <col min="10195" max="10195" width="66.42578125" style="146" customWidth="1"/>
    <col min="10196" max="10196" width="23.85546875" style="146" customWidth="1"/>
    <col min="10197" max="10234" width="0" style="146" hidden="1" customWidth="1"/>
    <col min="10235" max="10235" width="15.42578125" style="146" customWidth="1"/>
    <col min="10236" max="10236" width="14.42578125" style="146" customWidth="1"/>
    <col min="10237" max="10237" width="17.28515625" style="146" customWidth="1"/>
    <col min="10238" max="10238" width="19.85546875" style="146" customWidth="1"/>
    <col min="10239" max="10239" width="9.7109375" style="146" customWidth="1"/>
    <col min="10240" max="10450" width="9.140625" style="146"/>
    <col min="10451" max="10451" width="66.42578125" style="146" customWidth="1"/>
    <col min="10452" max="10452" width="23.85546875" style="146" customWidth="1"/>
    <col min="10453" max="10490" width="0" style="146" hidden="1" customWidth="1"/>
    <col min="10491" max="10491" width="15.42578125" style="146" customWidth="1"/>
    <col min="10492" max="10492" width="14.42578125" style="146" customWidth="1"/>
    <col min="10493" max="10493" width="17.28515625" style="146" customWidth="1"/>
    <col min="10494" max="10494" width="19.85546875" style="146" customWidth="1"/>
    <col min="10495" max="10495" width="9.7109375" style="146" customWidth="1"/>
    <col min="10496" max="10706" width="9.140625" style="146"/>
    <col min="10707" max="10707" width="66.42578125" style="146" customWidth="1"/>
    <col min="10708" max="10708" width="23.85546875" style="146" customWidth="1"/>
    <col min="10709" max="10746" width="0" style="146" hidden="1" customWidth="1"/>
    <col min="10747" max="10747" width="15.42578125" style="146" customWidth="1"/>
    <col min="10748" max="10748" width="14.42578125" style="146" customWidth="1"/>
    <col min="10749" max="10749" width="17.28515625" style="146" customWidth="1"/>
    <col min="10750" max="10750" width="19.85546875" style="146" customWidth="1"/>
    <col min="10751" max="10751" width="9.7109375" style="146" customWidth="1"/>
    <col min="10752" max="10962" width="9.140625" style="146"/>
    <col min="10963" max="10963" width="66.42578125" style="146" customWidth="1"/>
    <col min="10964" max="10964" width="23.85546875" style="146" customWidth="1"/>
    <col min="10965" max="11002" width="0" style="146" hidden="1" customWidth="1"/>
    <col min="11003" max="11003" width="15.42578125" style="146" customWidth="1"/>
    <col min="11004" max="11004" width="14.42578125" style="146" customWidth="1"/>
    <col min="11005" max="11005" width="17.28515625" style="146" customWidth="1"/>
    <col min="11006" max="11006" width="19.85546875" style="146" customWidth="1"/>
    <col min="11007" max="11007" width="9.7109375" style="146" customWidth="1"/>
    <col min="11008" max="11218" width="9.140625" style="146"/>
    <col min="11219" max="11219" width="66.42578125" style="146" customWidth="1"/>
    <col min="11220" max="11220" width="23.85546875" style="146" customWidth="1"/>
    <col min="11221" max="11258" width="0" style="146" hidden="1" customWidth="1"/>
    <col min="11259" max="11259" width="15.42578125" style="146" customWidth="1"/>
    <col min="11260" max="11260" width="14.42578125" style="146" customWidth="1"/>
    <col min="11261" max="11261" width="17.28515625" style="146" customWidth="1"/>
    <col min="11262" max="11262" width="19.85546875" style="146" customWidth="1"/>
    <col min="11263" max="11263" width="9.7109375" style="146" customWidth="1"/>
    <col min="11264" max="11474" width="9.140625" style="146"/>
    <col min="11475" max="11475" width="66.42578125" style="146" customWidth="1"/>
    <col min="11476" max="11476" width="23.85546875" style="146" customWidth="1"/>
    <col min="11477" max="11514" width="0" style="146" hidden="1" customWidth="1"/>
    <col min="11515" max="11515" width="15.42578125" style="146" customWidth="1"/>
    <col min="11516" max="11516" width="14.42578125" style="146" customWidth="1"/>
    <col min="11517" max="11517" width="17.28515625" style="146" customWidth="1"/>
    <col min="11518" max="11518" width="19.85546875" style="146" customWidth="1"/>
    <col min="11519" max="11519" width="9.7109375" style="146" customWidth="1"/>
    <col min="11520" max="11730" width="9.140625" style="146"/>
    <col min="11731" max="11731" width="66.42578125" style="146" customWidth="1"/>
    <col min="11732" max="11732" width="23.85546875" style="146" customWidth="1"/>
    <col min="11733" max="11770" width="0" style="146" hidden="1" customWidth="1"/>
    <col min="11771" max="11771" width="15.42578125" style="146" customWidth="1"/>
    <col min="11772" max="11772" width="14.42578125" style="146" customWidth="1"/>
    <col min="11773" max="11773" width="17.28515625" style="146" customWidth="1"/>
    <col min="11774" max="11774" width="19.85546875" style="146" customWidth="1"/>
    <col min="11775" max="11775" width="9.7109375" style="146" customWidth="1"/>
    <col min="11776" max="11986" width="9.140625" style="146"/>
    <col min="11987" max="11987" width="66.42578125" style="146" customWidth="1"/>
    <col min="11988" max="11988" width="23.85546875" style="146" customWidth="1"/>
    <col min="11989" max="12026" width="0" style="146" hidden="1" customWidth="1"/>
    <col min="12027" max="12027" width="15.42578125" style="146" customWidth="1"/>
    <col min="12028" max="12028" width="14.42578125" style="146" customWidth="1"/>
    <col min="12029" max="12029" width="17.28515625" style="146" customWidth="1"/>
    <col min="12030" max="12030" width="19.85546875" style="146" customWidth="1"/>
    <col min="12031" max="12031" width="9.7109375" style="146" customWidth="1"/>
    <col min="12032" max="12242" width="9.140625" style="146"/>
    <col min="12243" max="12243" width="66.42578125" style="146" customWidth="1"/>
    <col min="12244" max="12244" width="23.85546875" style="146" customWidth="1"/>
    <col min="12245" max="12282" width="0" style="146" hidden="1" customWidth="1"/>
    <col min="12283" max="12283" width="15.42578125" style="146" customWidth="1"/>
    <col min="12284" max="12284" width="14.42578125" style="146" customWidth="1"/>
    <col min="12285" max="12285" width="17.28515625" style="146" customWidth="1"/>
    <col min="12286" max="12286" width="19.85546875" style="146" customWidth="1"/>
    <col min="12287" max="12287" width="9.7109375" style="146" customWidth="1"/>
    <col min="12288" max="12498" width="9.140625" style="146"/>
    <col min="12499" max="12499" width="66.42578125" style="146" customWidth="1"/>
    <col min="12500" max="12500" width="23.85546875" style="146" customWidth="1"/>
    <col min="12501" max="12538" width="0" style="146" hidden="1" customWidth="1"/>
    <col min="12539" max="12539" width="15.42578125" style="146" customWidth="1"/>
    <col min="12540" max="12540" width="14.42578125" style="146" customWidth="1"/>
    <col min="12541" max="12541" width="17.28515625" style="146" customWidth="1"/>
    <col min="12542" max="12542" width="19.85546875" style="146" customWidth="1"/>
    <col min="12543" max="12543" width="9.7109375" style="146" customWidth="1"/>
    <col min="12544" max="12754" width="9.140625" style="146"/>
    <col min="12755" max="12755" width="66.42578125" style="146" customWidth="1"/>
    <col min="12756" max="12756" width="23.85546875" style="146" customWidth="1"/>
    <col min="12757" max="12794" width="0" style="146" hidden="1" customWidth="1"/>
    <col min="12795" max="12795" width="15.42578125" style="146" customWidth="1"/>
    <col min="12796" max="12796" width="14.42578125" style="146" customWidth="1"/>
    <col min="12797" max="12797" width="17.28515625" style="146" customWidth="1"/>
    <col min="12798" max="12798" width="19.85546875" style="146" customWidth="1"/>
    <col min="12799" max="12799" width="9.7109375" style="146" customWidth="1"/>
    <col min="12800" max="13010" width="9.140625" style="146"/>
    <col min="13011" max="13011" width="66.42578125" style="146" customWidth="1"/>
    <col min="13012" max="13012" width="23.85546875" style="146" customWidth="1"/>
    <col min="13013" max="13050" width="0" style="146" hidden="1" customWidth="1"/>
    <col min="13051" max="13051" width="15.42578125" style="146" customWidth="1"/>
    <col min="13052" max="13052" width="14.42578125" style="146" customWidth="1"/>
    <col min="13053" max="13053" width="17.28515625" style="146" customWidth="1"/>
    <col min="13054" max="13054" width="19.85546875" style="146" customWidth="1"/>
    <col min="13055" max="13055" width="9.7109375" style="146" customWidth="1"/>
    <col min="13056" max="13266" width="9.140625" style="146"/>
    <col min="13267" max="13267" width="66.42578125" style="146" customWidth="1"/>
    <col min="13268" max="13268" width="23.85546875" style="146" customWidth="1"/>
    <col min="13269" max="13306" width="0" style="146" hidden="1" customWidth="1"/>
    <col min="13307" max="13307" width="15.42578125" style="146" customWidth="1"/>
    <col min="13308" max="13308" width="14.42578125" style="146" customWidth="1"/>
    <col min="13309" max="13309" width="17.28515625" style="146" customWidth="1"/>
    <col min="13310" max="13310" width="19.85546875" style="146" customWidth="1"/>
    <col min="13311" max="13311" width="9.7109375" style="146" customWidth="1"/>
    <col min="13312" max="13522" width="9.140625" style="146"/>
    <col min="13523" max="13523" width="66.42578125" style="146" customWidth="1"/>
    <col min="13524" max="13524" width="23.85546875" style="146" customWidth="1"/>
    <col min="13525" max="13562" width="0" style="146" hidden="1" customWidth="1"/>
    <col min="13563" max="13563" width="15.42578125" style="146" customWidth="1"/>
    <col min="13564" max="13564" width="14.42578125" style="146" customWidth="1"/>
    <col min="13565" max="13565" width="17.28515625" style="146" customWidth="1"/>
    <col min="13566" max="13566" width="19.85546875" style="146" customWidth="1"/>
    <col min="13567" max="13567" width="9.7109375" style="146" customWidth="1"/>
    <col min="13568" max="13778" width="9.140625" style="146"/>
    <col min="13779" max="13779" width="66.42578125" style="146" customWidth="1"/>
    <col min="13780" max="13780" width="23.85546875" style="146" customWidth="1"/>
    <col min="13781" max="13818" width="0" style="146" hidden="1" customWidth="1"/>
    <col min="13819" max="13819" width="15.42578125" style="146" customWidth="1"/>
    <col min="13820" max="13820" width="14.42578125" style="146" customWidth="1"/>
    <col min="13821" max="13821" width="17.28515625" style="146" customWidth="1"/>
    <col min="13822" max="13822" width="19.85546875" style="146" customWidth="1"/>
    <col min="13823" max="13823" width="9.7109375" style="146" customWidth="1"/>
    <col min="13824" max="14034" width="9.140625" style="146"/>
    <col min="14035" max="14035" width="66.42578125" style="146" customWidth="1"/>
    <col min="14036" max="14036" width="23.85546875" style="146" customWidth="1"/>
    <col min="14037" max="14074" width="0" style="146" hidden="1" customWidth="1"/>
    <col min="14075" max="14075" width="15.42578125" style="146" customWidth="1"/>
    <col min="14076" max="14076" width="14.42578125" style="146" customWidth="1"/>
    <col min="14077" max="14077" width="17.28515625" style="146" customWidth="1"/>
    <col min="14078" max="14078" width="19.85546875" style="146" customWidth="1"/>
    <col min="14079" max="14079" width="9.7109375" style="146" customWidth="1"/>
    <col min="14080" max="14290" width="9.140625" style="146"/>
    <col min="14291" max="14291" width="66.42578125" style="146" customWidth="1"/>
    <col min="14292" max="14292" width="23.85546875" style="146" customWidth="1"/>
    <col min="14293" max="14330" width="0" style="146" hidden="1" customWidth="1"/>
    <col min="14331" max="14331" width="15.42578125" style="146" customWidth="1"/>
    <col min="14332" max="14332" width="14.42578125" style="146" customWidth="1"/>
    <col min="14333" max="14333" width="17.28515625" style="146" customWidth="1"/>
    <col min="14334" max="14334" width="19.85546875" style="146" customWidth="1"/>
    <col min="14335" max="14335" width="9.7109375" style="146" customWidth="1"/>
    <col min="14336" max="14546" width="9.140625" style="146"/>
    <col min="14547" max="14547" width="66.42578125" style="146" customWidth="1"/>
    <col min="14548" max="14548" width="23.85546875" style="146" customWidth="1"/>
    <col min="14549" max="14586" width="0" style="146" hidden="1" customWidth="1"/>
    <col min="14587" max="14587" width="15.42578125" style="146" customWidth="1"/>
    <col min="14588" max="14588" width="14.42578125" style="146" customWidth="1"/>
    <col min="14589" max="14589" width="17.28515625" style="146" customWidth="1"/>
    <col min="14590" max="14590" width="19.85546875" style="146" customWidth="1"/>
    <col min="14591" max="14591" width="9.7109375" style="146" customWidth="1"/>
    <col min="14592" max="14802" width="9.140625" style="146"/>
    <col min="14803" max="14803" width="66.42578125" style="146" customWidth="1"/>
    <col min="14804" max="14804" width="23.85546875" style="146" customWidth="1"/>
    <col min="14805" max="14842" width="0" style="146" hidden="1" customWidth="1"/>
    <col min="14843" max="14843" width="15.42578125" style="146" customWidth="1"/>
    <col min="14844" max="14844" width="14.42578125" style="146" customWidth="1"/>
    <col min="14845" max="14845" width="17.28515625" style="146" customWidth="1"/>
    <col min="14846" max="14846" width="19.85546875" style="146" customWidth="1"/>
    <col min="14847" max="14847" width="9.7109375" style="146" customWidth="1"/>
    <col min="14848" max="15058" width="9.140625" style="146"/>
    <col min="15059" max="15059" width="66.42578125" style="146" customWidth="1"/>
    <col min="15060" max="15060" width="23.85546875" style="146" customWidth="1"/>
    <col min="15061" max="15098" width="0" style="146" hidden="1" customWidth="1"/>
    <col min="15099" max="15099" width="15.42578125" style="146" customWidth="1"/>
    <col min="15100" max="15100" width="14.42578125" style="146" customWidth="1"/>
    <col min="15101" max="15101" width="17.28515625" style="146" customWidth="1"/>
    <col min="15102" max="15102" width="19.85546875" style="146" customWidth="1"/>
    <col min="15103" max="15103" width="9.7109375" style="146" customWidth="1"/>
    <col min="15104" max="15314" width="9.140625" style="146"/>
    <col min="15315" max="15315" width="66.42578125" style="146" customWidth="1"/>
    <col min="15316" max="15316" width="23.85546875" style="146" customWidth="1"/>
    <col min="15317" max="15354" width="0" style="146" hidden="1" customWidth="1"/>
    <col min="15355" max="15355" width="15.42578125" style="146" customWidth="1"/>
    <col min="15356" max="15356" width="14.42578125" style="146" customWidth="1"/>
    <col min="15357" max="15357" width="17.28515625" style="146" customWidth="1"/>
    <col min="15358" max="15358" width="19.85546875" style="146" customWidth="1"/>
    <col min="15359" max="15359" width="9.7109375" style="146" customWidth="1"/>
    <col min="15360" max="15570" width="9.140625" style="146"/>
    <col min="15571" max="15571" width="66.42578125" style="146" customWidth="1"/>
    <col min="15572" max="15572" width="23.85546875" style="146" customWidth="1"/>
    <col min="15573" max="15610" width="0" style="146" hidden="1" customWidth="1"/>
    <col min="15611" max="15611" width="15.42578125" style="146" customWidth="1"/>
    <col min="15612" max="15612" width="14.42578125" style="146" customWidth="1"/>
    <col min="15613" max="15613" width="17.28515625" style="146" customWidth="1"/>
    <col min="15614" max="15614" width="19.85546875" style="146" customWidth="1"/>
    <col min="15615" max="15615" width="9.7109375" style="146" customWidth="1"/>
    <col min="15616" max="15826" width="9.140625" style="146"/>
    <col min="15827" max="15827" width="66.42578125" style="146" customWidth="1"/>
    <col min="15828" max="15828" width="23.85546875" style="146" customWidth="1"/>
    <col min="15829" max="15866" width="0" style="146" hidden="1" customWidth="1"/>
    <col min="15867" max="15867" width="15.42578125" style="146" customWidth="1"/>
    <col min="15868" max="15868" width="14.42578125" style="146" customWidth="1"/>
    <col min="15869" max="15869" width="17.28515625" style="146" customWidth="1"/>
    <col min="15870" max="15870" width="19.85546875" style="146" customWidth="1"/>
    <col min="15871" max="15871" width="9.7109375" style="146" customWidth="1"/>
    <col min="15872" max="16082" width="9.140625" style="146"/>
    <col min="16083" max="16083" width="66.42578125" style="146" customWidth="1"/>
    <col min="16084" max="16084" width="23.85546875" style="146" customWidth="1"/>
    <col min="16085" max="16122" width="0" style="146" hidden="1" customWidth="1"/>
    <col min="16123" max="16123" width="15.42578125" style="146" customWidth="1"/>
    <col min="16124" max="16124" width="14.42578125" style="146" customWidth="1"/>
    <col min="16125" max="16125" width="17.28515625" style="146" customWidth="1"/>
    <col min="16126" max="16126" width="19.85546875" style="146" customWidth="1"/>
    <col min="16127" max="16127" width="9.7109375" style="146" customWidth="1"/>
    <col min="16128" max="16384" width="9.140625" style="146"/>
  </cols>
  <sheetData>
    <row r="1" spans="1:4" s="143" customFormat="1" ht="99.75" customHeight="1" x14ac:dyDescent="0.25">
      <c r="A1" s="143" t="s">
        <v>84</v>
      </c>
      <c r="B1" s="28"/>
      <c r="C1" s="3"/>
      <c r="D1" s="3"/>
    </row>
    <row r="2" spans="1:4" ht="20.100000000000001" customHeight="1" x14ac:dyDescent="0.25">
      <c r="A2" s="144"/>
      <c r="B2" s="144"/>
      <c r="C2" s="145"/>
      <c r="D2" s="145"/>
    </row>
    <row r="3" spans="1:4" ht="70.5" customHeight="1" x14ac:dyDescent="0.25">
      <c r="A3" s="252" t="s">
        <v>726</v>
      </c>
      <c r="B3" s="252"/>
      <c r="C3" s="252"/>
      <c r="D3" s="252"/>
    </row>
    <row r="4" spans="1:4" ht="14.25" customHeight="1" x14ac:dyDescent="0.25">
      <c r="C4" s="147"/>
      <c r="D4" s="147"/>
    </row>
    <row r="5" spans="1:4" ht="21.75" customHeight="1" x14ac:dyDescent="0.25">
      <c r="C5" s="148"/>
      <c r="D5" s="148" t="s">
        <v>38</v>
      </c>
    </row>
    <row r="6" spans="1:4" s="152" customFormat="1" ht="39" customHeight="1" x14ac:dyDescent="0.25">
      <c r="A6" s="149" t="s">
        <v>0</v>
      </c>
      <c r="B6" s="149" t="s">
        <v>727</v>
      </c>
      <c r="C6" s="150" t="s">
        <v>39</v>
      </c>
      <c r="D6" s="151" t="s">
        <v>50</v>
      </c>
    </row>
    <row r="7" spans="1:4" ht="33.75" customHeight="1" x14ac:dyDescent="0.25">
      <c r="A7" s="153" t="s">
        <v>728</v>
      </c>
      <c r="B7" s="154" t="s">
        <v>729</v>
      </c>
      <c r="C7" s="155">
        <v>11756.299999999348</v>
      </c>
      <c r="D7" s="155">
        <v>-58991.399999999907</v>
      </c>
    </row>
    <row r="8" spans="1:4" ht="26.25" customHeight="1" x14ac:dyDescent="0.25">
      <c r="A8" s="153" t="s">
        <v>730</v>
      </c>
      <c r="B8" s="154" t="s">
        <v>731</v>
      </c>
      <c r="C8" s="155">
        <v>11756.299999999348</v>
      </c>
      <c r="D8" s="155">
        <v>-58991.399999999907</v>
      </c>
    </row>
    <row r="9" spans="1:4" ht="30" customHeight="1" x14ac:dyDescent="0.25">
      <c r="A9" s="156" t="s">
        <v>732</v>
      </c>
      <c r="B9" s="157" t="s">
        <v>733</v>
      </c>
      <c r="C9" s="158">
        <v>-2716873.8000000003</v>
      </c>
      <c r="D9" s="158">
        <v>-2719679.1</v>
      </c>
    </row>
    <row r="10" spans="1:4" ht="30" customHeight="1" x14ac:dyDescent="0.25">
      <c r="A10" s="156" t="s">
        <v>734</v>
      </c>
      <c r="B10" s="157" t="s">
        <v>735</v>
      </c>
      <c r="C10" s="158">
        <v>2728630.0999999996</v>
      </c>
      <c r="D10" s="158">
        <v>2660687.7000000002</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outlinePr summaryBelow="0"/>
    <pageSetUpPr fitToPage="1"/>
  </sheetPr>
  <dimension ref="A1:F26"/>
  <sheetViews>
    <sheetView showGridLines="0" view="pageBreakPreview" zoomScale="80" zoomScaleSheetLayoutView="80" workbookViewId="0">
      <selection activeCell="A3" sqref="A3:XFD3"/>
    </sheetView>
  </sheetViews>
  <sheetFormatPr defaultRowHeight="12.75" customHeight="1" x14ac:dyDescent="0.2"/>
  <cols>
    <col min="1" max="1" width="5.42578125" style="73" customWidth="1"/>
    <col min="2" max="2" width="17.85546875" style="73" customWidth="1"/>
    <col min="3" max="3" width="49.85546875" style="73" customWidth="1"/>
    <col min="4" max="4" width="29.28515625" style="73" customWidth="1"/>
    <col min="5" max="5" width="17.7109375" style="73" customWidth="1"/>
    <col min="6" max="6" width="17.5703125" style="73" customWidth="1"/>
    <col min="7" max="256" width="9.140625" style="73"/>
    <col min="257" max="257" width="5.42578125" style="73" customWidth="1"/>
    <col min="258" max="258" width="17.85546875" style="73" customWidth="1"/>
    <col min="259" max="259" width="49.85546875" style="73" customWidth="1"/>
    <col min="260" max="260" width="29.28515625" style="73" customWidth="1"/>
    <col min="261" max="261" width="17.7109375" style="73" customWidth="1"/>
    <col min="262" max="262" width="17.5703125" style="73" customWidth="1"/>
    <col min="263" max="512" width="9.140625" style="73"/>
    <col min="513" max="513" width="5.42578125" style="73" customWidth="1"/>
    <col min="514" max="514" width="17.85546875" style="73" customWidth="1"/>
    <col min="515" max="515" width="49.85546875" style="73" customWidth="1"/>
    <col min="516" max="516" width="29.28515625" style="73" customWidth="1"/>
    <col min="517" max="517" width="17.7109375" style="73" customWidth="1"/>
    <col min="518" max="518" width="17.5703125" style="73" customWidth="1"/>
    <col min="519" max="768" width="9.140625" style="73"/>
    <col min="769" max="769" width="5.42578125" style="73" customWidth="1"/>
    <col min="770" max="770" width="17.85546875" style="73" customWidth="1"/>
    <col min="771" max="771" width="49.85546875" style="73" customWidth="1"/>
    <col min="772" max="772" width="29.28515625" style="73" customWidth="1"/>
    <col min="773" max="773" width="17.7109375" style="73" customWidth="1"/>
    <col min="774" max="774" width="17.5703125" style="73" customWidth="1"/>
    <col min="775" max="1024" width="9.140625" style="73"/>
    <col min="1025" max="1025" width="5.42578125" style="73" customWidth="1"/>
    <col min="1026" max="1026" width="17.85546875" style="73" customWidth="1"/>
    <col min="1027" max="1027" width="49.85546875" style="73" customWidth="1"/>
    <col min="1028" max="1028" width="29.28515625" style="73" customWidth="1"/>
    <col min="1029" max="1029" width="17.7109375" style="73" customWidth="1"/>
    <col min="1030" max="1030" width="17.5703125" style="73" customWidth="1"/>
    <col min="1031" max="1280" width="9.140625" style="73"/>
    <col min="1281" max="1281" width="5.42578125" style="73" customWidth="1"/>
    <col min="1282" max="1282" width="17.85546875" style="73" customWidth="1"/>
    <col min="1283" max="1283" width="49.85546875" style="73" customWidth="1"/>
    <col min="1284" max="1284" width="29.28515625" style="73" customWidth="1"/>
    <col min="1285" max="1285" width="17.7109375" style="73" customWidth="1"/>
    <col min="1286" max="1286" width="17.5703125" style="73" customWidth="1"/>
    <col min="1287" max="1536" width="9.140625" style="73"/>
    <col min="1537" max="1537" width="5.42578125" style="73" customWidth="1"/>
    <col min="1538" max="1538" width="17.85546875" style="73" customWidth="1"/>
    <col min="1539" max="1539" width="49.85546875" style="73" customWidth="1"/>
    <col min="1540" max="1540" width="29.28515625" style="73" customWidth="1"/>
    <col min="1541" max="1541" width="17.7109375" style="73" customWidth="1"/>
    <col min="1542" max="1542" width="17.5703125" style="73" customWidth="1"/>
    <col min="1543" max="1792" width="9.140625" style="73"/>
    <col min="1793" max="1793" width="5.42578125" style="73" customWidth="1"/>
    <col min="1794" max="1794" width="17.85546875" style="73" customWidth="1"/>
    <col min="1795" max="1795" width="49.85546875" style="73" customWidth="1"/>
    <col min="1796" max="1796" width="29.28515625" style="73" customWidth="1"/>
    <col min="1797" max="1797" width="17.7109375" style="73" customWidth="1"/>
    <col min="1798" max="1798" width="17.5703125" style="73" customWidth="1"/>
    <col min="1799" max="2048" width="9.140625" style="73"/>
    <col min="2049" max="2049" width="5.42578125" style="73" customWidth="1"/>
    <col min="2050" max="2050" width="17.85546875" style="73" customWidth="1"/>
    <col min="2051" max="2051" width="49.85546875" style="73" customWidth="1"/>
    <col min="2052" max="2052" width="29.28515625" style="73" customWidth="1"/>
    <col min="2053" max="2053" width="17.7109375" style="73" customWidth="1"/>
    <col min="2054" max="2054" width="17.5703125" style="73" customWidth="1"/>
    <col min="2055" max="2304" width="9.140625" style="73"/>
    <col min="2305" max="2305" width="5.42578125" style="73" customWidth="1"/>
    <col min="2306" max="2306" width="17.85546875" style="73" customWidth="1"/>
    <col min="2307" max="2307" width="49.85546875" style="73" customWidth="1"/>
    <col min="2308" max="2308" width="29.28515625" style="73" customWidth="1"/>
    <col min="2309" max="2309" width="17.7109375" style="73" customWidth="1"/>
    <col min="2310" max="2310" width="17.5703125" style="73" customWidth="1"/>
    <col min="2311" max="2560" width="9.140625" style="73"/>
    <col min="2561" max="2561" width="5.42578125" style="73" customWidth="1"/>
    <col min="2562" max="2562" width="17.85546875" style="73" customWidth="1"/>
    <col min="2563" max="2563" width="49.85546875" style="73" customWidth="1"/>
    <col min="2564" max="2564" width="29.28515625" style="73" customWidth="1"/>
    <col min="2565" max="2565" width="17.7109375" style="73" customWidth="1"/>
    <col min="2566" max="2566" width="17.5703125" style="73" customWidth="1"/>
    <col min="2567" max="2816" width="9.140625" style="73"/>
    <col min="2817" max="2817" width="5.42578125" style="73" customWidth="1"/>
    <col min="2818" max="2818" width="17.85546875" style="73" customWidth="1"/>
    <col min="2819" max="2819" width="49.85546875" style="73" customWidth="1"/>
    <col min="2820" max="2820" width="29.28515625" style="73" customWidth="1"/>
    <col min="2821" max="2821" width="17.7109375" style="73" customWidth="1"/>
    <col min="2822" max="2822" width="17.5703125" style="73" customWidth="1"/>
    <col min="2823" max="3072" width="9.140625" style="73"/>
    <col min="3073" max="3073" width="5.42578125" style="73" customWidth="1"/>
    <col min="3074" max="3074" width="17.85546875" style="73" customWidth="1"/>
    <col min="3075" max="3075" width="49.85546875" style="73" customWidth="1"/>
    <col min="3076" max="3076" width="29.28515625" style="73" customWidth="1"/>
    <col min="3077" max="3077" width="17.7109375" style="73" customWidth="1"/>
    <col min="3078" max="3078" width="17.5703125" style="73" customWidth="1"/>
    <col min="3079" max="3328" width="9.140625" style="73"/>
    <col min="3329" max="3329" width="5.42578125" style="73" customWidth="1"/>
    <col min="3330" max="3330" width="17.85546875" style="73" customWidth="1"/>
    <col min="3331" max="3331" width="49.85546875" style="73" customWidth="1"/>
    <col min="3332" max="3332" width="29.28515625" style="73" customWidth="1"/>
    <col min="3333" max="3333" width="17.7109375" style="73" customWidth="1"/>
    <col min="3334" max="3334" width="17.5703125" style="73" customWidth="1"/>
    <col min="3335" max="3584" width="9.140625" style="73"/>
    <col min="3585" max="3585" width="5.42578125" style="73" customWidth="1"/>
    <col min="3586" max="3586" width="17.85546875" style="73" customWidth="1"/>
    <col min="3587" max="3587" width="49.85546875" style="73" customWidth="1"/>
    <col min="3588" max="3588" width="29.28515625" style="73" customWidth="1"/>
    <col min="3589" max="3589" width="17.7109375" style="73" customWidth="1"/>
    <col min="3590" max="3590" width="17.5703125" style="73" customWidth="1"/>
    <col min="3591" max="3840" width="9.140625" style="73"/>
    <col min="3841" max="3841" width="5.42578125" style="73" customWidth="1"/>
    <col min="3842" max="3842" width="17.85546875" style="73" customWidth="1"/>
    <col min="3843" max="3843" width="49.85546875" style="73" customWidth="1"/>
    <col min="3844" max="3844" width="29.28515625" style="73" customWidth="1"/>
    <col min="3845" max="3845" width="17.7109375" style="73" customWidth="1"/>
    <col min="3846" max="3846" width="17.5703125" style="73" customWidth="1"/>
    <col min="3847" max="4096" width="9.140625" style="73"/>
    <col min="4097" max="4097" width="5.42578125" style="73" customWidth="1"/>
    <col min="4098" max="4098" width="17.85546875" style="73" customWidth="1"/>
    <col min="4099" max="4099" width="49.85546875" style="73" customWidth="1"/>
    <col min="4100" max="4100" width="29.28515625" style="73" customWidth="1"/>
    <col min="4101" max="4101" width="17.7109375" style="73" customWidth="1"/>
    <col min="4102" max="4102" width="17.5703125" style="73" customWidth="1"/>
    <col min="4103" max="4352" width="9.140625" style="73"/>
    <col min="4353" max="4353" width="5.42578125" style="73" customWidth="1"/>
    <col min="4354" max="4354" width="17.85546875" style="73" customWidth="1"/>
    <col min="4355" max="4355" width="49.85546875" style="73" customWidth="1"/>
    <col min="4356" max="4356" width="29.28515625" style="73" customWidth="1"/>
    <col min="4357" max="4357" width="17.7109375" style="73" customWidth="1"/>
    <col min="4358" max="4358" width="17.5703125" style="73" customWidth="1"/>
    <col min="4359" max="4608" width="9.140625" style="73"/>
    <col min="4609" max="4609" width="5.42578125" style="73" customWidth="1"/>
    <col min="4610" max="4610" width="17.85546875" style="73" customWidth="1"/>
    <col min="4611" max="4611" width="49.85546875" style="73" customWidth="1"/>
    <col min="4612" max="4612" width="29.28515625" style="73" customWidth="1"/>
    <col min="4613" max="4613" width="17.7109375" style="73" customWidth="1"/>
    <col min="4614" max="4614" width="17.5703125" style="73" customWidth="1"/>
    <col min="4615" max="4864" width="9.140625" style="73"/>
    <col min="4865" max="4865" width="5.42578125" style="73" customWidth="1"/>
    <col min="4866" max="4866" width="17.85546875" style="73" customWidth="1"/>
    <col min="4867" max="4867" width="49.85546875" style="73" customWidth="1"/>
    <col min="4868" max="4868" width="29.28515625" style="73" customWidth="1"/>
    <col min="4869" max="4869" width="17.7109375" style="73" customWidth="1"/>
    <col min="4870" max="4870" width="17.5703125" style="73" customWidth="1"/>
    <col min="4871" max="5120" width="9.140625" style="73"/>
    <col min="5121" max="5121" width="5.42578125" style="73" customWidth="1"/>
    <col min="5122" max="5122" width="17.85546875" style="73" customWidth="1"/>
    <col min="5123" max="5123" width="49.85546875" style="73" customWidth="1"/>
    <col min="5124" max="5124" width="29.28515625" style="73" customWidth="1"/>
    <col min="5125" max="5125" width="17.7109375" style="73" customWidth="1"/>
    <col min="5126" max="5126" width="17.5703125" style="73" customWidth="1"/>
    <col min="5127" max="5376" width="9.140625" style="73"/>
    <col min="5377" max="5377" width="5.42578125" style="73" customWidth="1"/>
    <col min="5378" max="5378" width="17.85546875" style="73" customWidth="1"/>
    <col min="5379" max="5379" width="49.85546875" style="73" customWidth="1"/>
    <col min="5380" max="5380" width="29.28515625" style="73" customWidth="1"/>
    <col min="5381" max="5381" width="17.7109375" style="73" customWidth="1"/>
    <col min="5382" max="5382" width="17.5703125" style="73" customWidth="1"/>
    <col min="5383" max="5632" width="9.140625" style="73"/>
    <col min="5633" max="5633" width="5.42578125" style="73" customWidth="1"/>
    <col min="5634" max="5634" width="17.85546875" style="73" customWidth="1"/>
    <col min="5635" max="5635" width="49.85546875" style="73" customWidth="1"/>
    <col min="5636" max="5636" width="29.28515625" style="73" customWidth="1"/>
    <col min="5637" max="5637" width="17.7109375" style="73" customWidth="1"/>
    <col min="5638" max="5638" width="17.5703125" style="73" customWidth="1"/>
    <col min="5639" max="5888" width="9.140625" style="73"/>
    <col min="5889" max="5889" width="5.42578125" style="73" customWidth="1"/>
    <col min="5890" max="5890" width="17.85546875" style="73" customWidth="1"/>
    <col min="5891" max="5891" width="49.85546875" style="73" customWidth="1"/>
    <col min="5892" max="5892" width="29.28515625" style="73" customWidth="1"/>
    <col min="5893" max="5893" width="17.7109375" style="73" customWidth="1"/>
    <col min="5894" max="5894" width="17.5703125" style="73" customWidth="1"/>
    <col min="5895" max="6144" width="9.140625" style="73"/>
    <col min="6145" max="6145" width="5.42578125" style="73" customWidth="1"/>
    <col min="6146" max="6146" width="17.85546875" style="73" customWidth="1"/>
    <col min="6147" max="6147" width="49.85546875" style="73" customWidth="1"/>
    <col min="6148" max="6148" width="29.28515625" style="73" customWidth="1"/>
    <col min="6149" max="6149" width="17.7109375" style="73" customWidth="1"/>
    <col min="6150" max="6150" width="17.5703125" style="73" customWidth="1"/>
    <col min="6151" max="6400" width="9.140625" style="73"/>
    <col min="6401" max="6401" width="5.42578125" style="73" customWidth="1"/>
    <col min="6402" max="6402" width="17.85546875" style="73" customWidth="1"/>
    <col min="6403" max="6403" width="49.85546875" style="73" customWidth="1"/>
    <col min="6404" max="6404" width="29.28515625" style="73" customWidth="1"/>
    <col min="6405" max="6405" width="17.7109375" style="73" customWidth="1"/>
    <col min="6406" max="6406" width="17.5703125" style="73" customWidth="1"/>
    <col min="6407" max="6656" width="9.140625" style="73"/>
    <col min="6657" max="6657" width="5.42578125" style="73" customWidth="1"/>
    <col min="6658" max="6658" width="17.85546875" style="73" customWidth="1"/>
    <col min="6659" max="6659" width="49.85546875" style="73" customWidth="1"/>
    <col min="6660" max="6660" width="29.28515625" style="73" customWidth="1"/>
    <col min="6661" max="6661" width="17.7109375" style="73" customWidth="1"/>
    <col min="6662" max="6662" width="17.5703125" style="73" customWidth="1"/>
    <col min="6663" max="6912" width="9.140625" style="73"/>
    <col min="6913" max="6913" width="5.42578125" style="73" customWidth="1"/>
    <col min="6914" max="6914" width="17.85546875" style="73" customWidth="1"/>
    <col min="6915" max="6915" width="49.85546875" style="73" customWidth="1"/>
    <col min="6916" max="6916" width="29.28515625" style="73" customWidth="1"/>
    <col min="6917" max="6917" width="17.7109375" style="73" customWidth="1"/>
    <col min="6918" max="6918" width="17.5703125" style="73" customWidth="1"/>
    <col min="6919" max="7168" width="9.140625" style="73"/>
    <col min="7169" max="7169" width="5.42578125" style="73" customWidth="1"/>
    <col min="7170" max="7170" width="17.85546875" style="73" customWidth="1"/>
    <col min="7171" max="7171" width="49.85546875" style="73" customWidth="1"/>
    <col min="7172" max="7172" width="29.28515625" style="73" customWidth="1"/>
    <col min="7173" max="7173" width="17.7109375" style="73" customWidth="1"/>
    <col min="7174" max="7174" width="17.5703125" style="73" customWidth="1"/>
    <col min="7175" max="7424" width="9.140625" style="73"/>
    <col min="7425" max="7425" width="5.42578125" style="73" customWidth="1"/>
    <col min="7426" max="7426" width="17.85546875" style="73" customWidth="1"/>
    <col min="7427" max="7427" width="49.85546875" style="73" customWidth="1"/>
    <col min="7428" max="7428" width="29.28515625" style="73" customWidth="1"/>
    <col min="7429" max="7429" width="17.7109375" style="73" customWidth="1"/>
    <col min="7430" max="7430" width="17.5703125" style="73" customWidth="1"/>
    <col min="7431" max="7680" width="9.140625" style="73"/>
    <col min="7681" max="7681" width="5.42578125" style="73" customWidth="1"/>
    <col min="7682" max="7682" width="17.85546875" style="73" customWidth="1"/>
    <col min="7683" max="7683" width="49.85546875" style="73" customWidth="1"/>
    <col min="7684" max="7684" width="29.28515625" style="73" customWidth="1"/>
    <col min="7685" max="7685" width="17.7109375" style="73" customWidth="1"/>
    <col min="7686" max="7686" width="17.5703125" style="73" customWidth="1"/>
    <col min="7687" max="7936" width="9.140625" style="73"/>
    <col min="7937" max="7937" width="5.42578125" style="73" customWidth="1"/>
    <col min="7938" max="7938" width="17.85546875" style="73" customWidth="1"/>
    <col min="7939" max="7939" width="49.85546875" style="73" customWidth="1"/>
    <col min="7940" max="7940" width="29.28515625" style="73" customWidth="1"/>
    <col min="7941" max="7941" width="17.7109375" style="73" customWidth="1"/>
    <col min="7942" max="7942" width="17.5703125" style="73" customWidth="1"/>
    <col min="7943" max="8192" width="9.140625" style="73"/>
    <col min="8193" max="8193" width="5.42578125" style="73" customWidth="1"/>
    <col min="8194" max="8194" width="17.85546875" style="73" customWidth="1"/>
    <col min="8195" max="8195" width="49.85546875" style="73" customWidth="1"/>
    <col min="8196" max="8196" width="29.28515625" style="73" customWidth="1"/>
    <col min="8197" max="8197" width="17.7109375" style="73" customWidth="1"/>
    <col min="8198" max="8198" width="17.5703125" style="73" customWidth="1"/>
    <col min="8199" max="8448" width="9.140625" style="73"/>
    <col min="8449" max="8449" width="5.42578125" style="73" customWidth="1"/>
    <col min="8450" max="8450" width="17.85546875" style="73" customWidth="1"/>
    <col min="8451" max="8451" width="49.85546875" style="73" customWidth="1"/>
    <col min="8452" max="8452" width="29.28515625" style="73" customWidth="1"/>
    <col min="8453" max="8453" width="17.7109375" style="73" customWidth="1"/>
    <col min="8454" max="8454" width="17.5703125" style="73" customWidth="1"/>
    <col min="8455" max="8704" width="9.140625" style="73"/>
    <col min="8705" max="8705" width="5.42578125" style="73" customWidth="1"/>
    <col min="8706" max="8706" width="17.85546875" style="73" customWidth="1"/>
    <col min="8707" max="8707" width="49.85546875" style="73" customWidth="1"/>
    <col min="8708" max="8708" width="29.28515625" style="73" customWidth="1"/>
    <col min="8709" max="8709" width="17.7109375" style="73" customWidth="1"/>
    <col min="8710" max="8710" width="17.5703125" style="73" customWidth="1"/>
    <col min="8711" max="8960" width="9.140625" style="73"/>
    <col min="8961" max="8961" width="5.42578125" style="73" customWidth="1"/>
    <col min="8962" max="8962" width="17.85546875" style="73" customWidth="1"/>
    <col min="8963" max="8963" width="49.85546875" style="73" customWidth="1"/>
    <col min="8964" max="8964" width="29.28515625" style="73" customWidth="1"/>
    <col min="8965" max="8965" width="17.7109375" style="73" customWidth="1"/>
    <col min="8966" max="8966" width="17.5703125" style="73" customWidth="1"/>
    <col min="8967" max="9216" width="9.140625" style="73"/>
    <col min="9217" max="9217" width="5.42578125" style="73" customWidth="1"/>
    <col min="9218" max="9218" width="17.85546875" style="73" customWidth="1"/>
    <col min="9219" max="9219" width="49.85546875" style="73" customWidth="1"/>
    <col min="9220" max="9220" width="29.28515625" style="73" customWidth="1"/>
    <col min="9221" max="9221" width="17.7109375" style="73" customWidth="1"/>
    <col min="9222" max="9222" width="17.5703125" style="73" customWidth="1"/>
    <col min="9223" max="9472" width="9.140625" style="73"/>
    <col min="9473" max="9473" width="5.42578125" style="73" customWidth="1"/>
    <col min="9474" max="9474" width="17.85546875" style="73" customWidth="1"/>
    <col min="9475" max="9475" width="49.85546875" style="73" customWidth="1"/>
    <col min="9476" max="9476" width="29.28515625" style="73" customWidth="1"/>
    <col min="9477" max="9477" width="17.7109375" style="73" customWidth="1"/>
    <col min="9478" max="9478" width="17.5703125" style="73" customWidth="1"/>
    <col min="9479" max="9728" width="9.140625" style="73"/>
    <col min="9729" max="9729" width="5.42578125" style="73" customWidth="1"/>
    <col min="9730" max="9730" width="17.85546875" style="73" customWidth="1"/>
    <col min="9731" max="9731" width="49.85546875" style="73" customWidth="1"/>
    <col min="9732" max="9732" width="29.28515625" style="73" customWidth="1"/>
    <col min="9733" max="9733" width="17.7109375" style="73" customWidth="1"/>
    <col min="9734" max="9734" width="17.5703125" style="73" customWidth="1"/>
    <col min="9735" max="9984" width="9.140625" style="73"/>
    <col min="9985" max="9985" width="5.42578125" style="73" customWidth="1"/>
    <col min="9986" max="9986" width="17.85546875" style="73" customWidth="1"/>
    <col min="9987" max="9987" width="49.85546875" style="73" customWidth="1"/>
    <col min="9988" max="9988" width="29.28515625" style="73" customWidth="1"/>
    <col min="9989" max="9989" width="17.7109375" style="73" customWidth="1"/>
    <col min="9990" max="9990" width="17.5703125" style="73" customWidth="1"/>
    <col min="9991" max="10240" width="9.140625" style="73"/>
    <col min="10241" max="10241" width="5.42578125" style="73" customWidth="1"/>
    <col min="10242" max="10242" width="17.85546875" style="73" customWidth="1"/>
    <col min="10243" max="10243" width="49.85546875" style="73" customWidth="1"/>
    <col min="10244" max="10244" width="29.28515625" style="73" customWidth="1"/>
    <col min="10245" max="10245" width="17.7109375" style="73" customWidth="1"/>
    <col min="10246" max="10246" width="17.5703125" style="73" customWidth="1"/>
    <col min="10247" max="10496" width="9.140625" style="73"/>
    <col min="10497" max="10497" width="5.42578125" style="73" customWidth="1"/>
    <col min="10498" max="10498" width="17.85546875" style="73" customWidth="1"/>
    <col min="10499" max="10499" width="49.85546875" style="73" customWidth="1"/>
    <col min="10500" max="10500" width="29.28515625" style="73" customWidth="1"/>
    <col min="10501" max="10501" width="17.7109375" style="73" customWidth="1"/>
    <col min="10502" max="10502" width="17.5703125" style="73" customWidth="1"/>
    <col min="10503" max="10752" width="9.140625" style="73"/>
    <col min="10753" max="10753" width="5.42578125" style="73" customWidth="1"/>
    <col min="10754" max="10754" width="17.85546875" style="73" customWidth="1"/>
    <col min="10755" max="10755" width="49.85546875" style="73" customWidth="1"/>
    <col min="10756" max="10756" width="29.28515625" style="73" customWidth="1"/>
    <col min="10757" max="10757" width="17.7109375" style="73" customWidth="1"/>
    <col min="10758" max="10758" width="17.5703125" style="73" customWidth="1"/>
    <col min="10759" max="11008" width="9.140625" style="73"/>
    <col min="11009" max="11009" width="5.42578125" style="73" customWidth="1"/>
    <col min="11010" max="11010" width="17.85546875" style="73" customWidth="1"/>
    <col min="11011" max="11011" width="49.85546875" style="73" customWidth="1"/>
    <col min="11012" max="11012" width="29.28515625" style="73" customWidth="1"/>
    <col min="11013" max="11013" width="17.7109375" style="73" customWidth="1"/>
    <col min="11014" max="11014" width="17.5703125" style="73" customWidth="1"/>
    <col min="11015" max="11264" width="9.140625" style="73"/>
    <col min="11265" max="11265" width="5.42578125" style="73" customWidth="1"/>
    <col min="11266" max="11266" width="17.85546875" style="73" customWidth="1"/>
    <col min="11267" max="11267" width="49.85546875" style="73" customWidth="1"/>
    <col min="11268" max="11268" width="29.28515625" style="73" customWidth="1"/>
    <col min="11269" max="11269" width="17.7109375" style="73" customWidth="1"/>
    <col min="11270" max="11270" width="17.5703125" style="73" customWidth="1"/>
    <col min="11271" max="11520" width="9.140625" style="73"/>
    <col min="11521" max="11521" width="5.42578125" style="73" customWidth="1"/>
    <col min="11522" max="11522" width="17.85546875" style="73" customWidth="1"/>
    <col min="11523" max="11523" width="49.85546875" style="73" customWidth="1"/>
    <col min="11524" max="11524" width="29.28515625" style="73" customWidth="1"/>
    <col min="11525" max="11525" width="17.7109375" style="73" customWidth="1"/>
    <col min="11526" max="11526" width="17.5703125" style="73" customWidth="1"/>
    <col min="11527" max="11776" width="9.140625" style="73"/>
    <col min="11777" max="11777" width="5.42578125" style="73" customWidth="1"/>
    <col min="11778" max="11778" width="17.85546875" style="73" customWidth="1"/>
    <col min="11779" max="11779" width="49.85546875" style="73" customWidth="1"/>
    <col min="11780" max="11780" width="29.28515625" style="73" customWidth="1"/>
    <col min="11781" max="11781" width="17.7109375" style="73" customWidth="1"/>
    <col min="11782" max="11782" width="17.5703125" style="73" customWidth="1"/>
    <col min="11783" max="12032" width="9.140625" style="73"/>
    <col min="12033" max="12033" width="5.42578125" style="73" customWidth="1"/>
    <col min="12034" max="12034" width="17.85546875" style="73" customWidth="1"/>
    <col min="12035" max="12035" width="49.85546875" style="73" customWidth="1"/>
    <col min="12036" max="12036" width="29.28515625" style="73" customWidth="1"/>
    <col min="12037" max="12037" width="17.7109375" style="73" customWidth="1"/>
    <col min="12038" max="12038" width="17.5703125" style="73" customWidth="1"/>
    <col min="12039" max="12288" width="9.140625" style="73"/>
    <col min="12289" max="12289" width="5.42578125" style="73" customWidth="1"/>
    <col min="12290" max="12290" width="17.85546875" style="73" customWidth="1"/>
    <col min="12291" max="12291" width="49.85546875" style="73" customWidth="1"/>
    <col min="12292" max="12292" width="29.28515625" style="73" customWidth="1"/>
    <col min="12293" max="12293" width="17.7109375" style="73" customWidth="1"/>
    <col min="12294" max="12294" width="17.5703125" style="73" customWidth="1"/>
    <col min="12295" max="12544" width="9.140625" style="73"/>
    <col min="12545" max="12545" width="5.42578125" style="73" customWidth="1"/>
    <col min="12546" max="12546" width="17.85546875" style="73" customWidth="1"/>
    <col min="12547" max="12547" width="49.85546875" style="73" customWidth="1"/>
    <col min="12548" max="12548" width="29.28515625" style="73" customWidth="1"/>
    <col min="12549" max="12549" width="17.7109375" style="73" customWidth="1"/>
    <col min="12550" max="12550" width="17.5703125" style="73" customWidth="1"/>
    <col min="12551" max="12800" width="9.140625" style="73"/>
    <col min="12801" max="12801" width="5.42578125" style="73" customWidth="1"/>
    <col min="12802" max="12802" width="17.85546875" style="73" customWidth="1"/>
    <col min="12803" max="12803" width="49.85546875" style="73" customWidth="1"/>
    <col min="12804" max="12804" width="29.28515625" style="73" customWidth="1"/>
    <col min="12805" max="12805" width="17.7109375" style="73" customWidth="1"/>
    <col min="12806" max="12806" width="17.5703125" style="73" customWidth="1"/>
    <col min="12807" max="13056" width="9.140625" style="73"/>
    <col min="13057" max="13057" width="5.42578125" style="73" customWidth="1"/>
    <col min="13058" max="13058" width="17.85546875" style="73" customWidth="1"/>
    <col min="13059" max="13059" width="49.85546875" style="73" customWidth="1"/>
    <col min="13060" max="13060" width="29.28515625" style="73" customWidth="1"/>
    <col min="13061" max="13061" width="17.7109375" style="73" customWidth="1"/>
    <col min="13062" max="13062" width="17.5703125" style="73" customWidth="1"/>
    <col min="13063" max="13312" width="9.140625" style="73"/>
    <col min="13313" max="13313" width="5.42578125" style="73" customWidth="1"/>
    <col min="13314" max="13314" width="17.85546875" style="73" customWidth="1"/>
    <col min="13315" max="13315" width="49.85546875" style="73" customWidth="1"/>
    <col min="13316" max="13316" width="29.28515625" style="73" customWidth="1"/>
    <col min="13317" max="13317" width="17.7109375" style="73" customWidth="1"/>
    <col min="13318" max="13318" width="17.5703125" style="73" customWidth="1"/>
    <col min="13319" max="13568" width="9.140625" style="73"/>
    <col min="13569" max="13569" width="5.42578125" style="73" customWidth="1"/>
    <col min="13570" max="13570" width="17.85546875" style="73" customWidth="1"/>
    <col min="13571" max="13571" width="49.85546875" style="73" customWidth="1"/>
    <col min="13572" max="13572" width="29.28515625" style="73" customWidth="1"/>
    <col min="13573" max="13573" width="17.7109375" style="73" customWidth="1"/>
    <col min="13574" max="13574" width="17.5703125" style="73" customWidth="1"/>
    <col min="13575" max="13824" width="9.140625" style="73"/>
    <col min="13825" max="13825" width="5.42578125" style="73" customWidth="1"/>
    <col min="13826" max="13826" width="17.85546875" style="73" customWidth="1"/>
    <col min="13827" max="13827" width="49.85546875" style="73" customWidth="1"/>
    <col min="13828" max="13828" width="29.28515625" style="73" customWidth="1"/>
    <col min="13829" max="13829" width="17.7109375" style="73" customWidth="1"/>
    <col min="13830" max="13830" width="17.5703125" style="73" customWidth="1"/>
    <col min="13831" max="14080" width="9.140625" style="73"/>
    <col min="14081" max="14081" width="5.42578125" style="73" customWidth="1"/>
    <col min="14082" max="14082" width="17.85546875" style="73" customWidth="1"/>
    <col min="14083" max="14083" width="49.85546875" style="73" customWidth="1"/>
    <col min="14084" max="14084" width="29.28515625" style="73" customWidth="1"/>
    <col min="14085" max="14085" width="17.7109375" style="73" customWidth="1"/>
    <col min="14086" max="14086" width="17.5703125" style="73" customWidth="1"/>
    <col min="14087" max="14336" width="9.140625" style="73"/>
    <col min="14337" max="14337" width="5.42578125" style="73" customWidth="1"/>
    <col min="14338" max="14338" width="17.85546875" style="73" customWidth="1"/>
    <col min="14339" max="14339" width="49.85546875" style="73" customWidth="1"/>
    <col min="14340" max="14340" width="29.28515625" style="73" customWidth="1"/>
    <col min="14341" max="14341" width="17.7109375" style="73" customWidth="1"/>
    <col min="14342" max="14342" width="17.5703125" style="73" customWidth="1"/>
    <col min="14343" max="14592" width="9.140625" style="73"/>
    <col min="14593" max="14593" width="5.42578125" style="73" customWidth="1"/>
    <col min="14594" max="14594" width="17.85546875" style="73" customWidth="1"/>
    <col min="14595" max="14595" width="49.85546875" style="73" customWidth="1"/>
    <col min="14596" max="14596" width="29.28515625" style="73" customWidth="1"/>
    <col min="14597" max="14597" width="17.7109375" style="73" customWidth="1"/>
    <col min="14598" max="14598" width="17.5703125" style="73" customWidth="1"/>
    <col min="14599" max="14848" width="9.140625" style="73"/>
    <col min="14849" max="14849" width="5.42578125" style="73" customWidth="1"/>
    <col min="14850" max="14850" width="17.85546875" style="73" customWidth="1"/>
    <col min="14851" max="14851" width="49.85546875" style="73" customWidth="1"/>
    <col min="14852" max="14852" width="29.28515625" style="73" customWidth="1"/>
    <col min="14853" max="14853" width="17.7109375" style="73" customWidth="1"/>
    <col min="14854" max="14854" width="17.5703125" style="73" customWidth="1"/>
    <col min="14855" max="15104" width="9.140625" style="73"/>
    <col min="15105" max="15105" width="5.42578125" style="73" customWidth="1"/>
    <col min="15106" max="15106" width="17.85546875" style="73" customWidth="1"/>
    <col min="15107" max="15107" width="49.85546875" style="73" customWidth="1"/>
    <col min="15108" max="15108" width="29.28515625" style="73" customWidth="1"/>
    <col min="15109" max="15109" width="17.7109375" style="73" customWidth="1"/>
    <col min="15110" max="15110" width="17.5703125" style="73" customWidth="1"/>
    <col min="15111" max="15360" width="9.140625" style="73"/>
    <col min="15361" max="15361" width="5.42578125" style="73" customWidth="1"/>
    <col min="15362" max="15362" width="17.85546875" style="73" customWidth="1"/>
    <col min="15363" max="15363" width="49.85546875" style="73" customWidth="1"/>
    <col min="15364" max="15364" width="29.28515625" style="73" customWidth="1"/>
    <col min="15365" max="15365" width="17.7109375" style="73" customWidth="1"/>
    <col min="15366" max="15366" width="17.5703125" style="73" customWidth="1"/>
    <col min="15367" max="15616" width="9.140625" style="73"/>
    <col min="15617" max="15617" width="5.42578125" style="73" customWidth="1"/>
    <col min="15618" max="15618" width="17.85546875" style="73" customWidth="1"/>
    <col min="15619" max="15619" width="49.85546875" style="73" customWidth="1"/>
    <col min="15620" max="15620" width="29.28515625" style="73" customWidth="1"/>
    <col min="15621" max="15621" width="17.7109375" style="73" customWidth="1"/>
    <col min="15622" max="15622" width="17.5703125" style="73" customWidth="1"/>
    <col min="15623" max="15872" width="9.140625" style="73"/>
    <col min="15873" max="15873" width="5.42578125" style="73" customWidth="1"/>
    <col min="15874" max="15874" width="17.85546875" style="73" customWidth="1"/>
    <col min="15875" max="15875" width="49.85546875" style="73" customWidth="1"/>
    <col min="15876" max="15876" width="29.28515625" style="73" customWidth="1"/>
    <col min="15877" max="15877" width="17.7109375" style="73" customWidth="1"/>
    <col min="15878" max="15878" width="17.5703125" style="73" customWidth="1"/>
    <col min="15879" max="16128" width="9.140625" style="73"/>
    <col min="16129" max="16129" width="5.42578125" style="73" customWidth="1"/>
    <col min="16130" max="16130" width="17.85546875" style="73" customWidth="1"/>
    <col min="16131" max="16131" width="49.85546875" style="73" customWidth="1"/>
    <col min="16132" max="16132" width="29.28515625" style="73" customWidth="1"/>
    <col min="16133" max="16133" width="17.7109375" style="73" customWidth="1"/>
    <col min="16134" max="16134" width="17.5703125" style="73" customWidth="1"/>
    <col min="16135" max="16384" width="9.140625" style="73"/>
  </cols>
  <sheetData>
    <row r="1" spans="1:6" s="164" customFormat="1" ht="101.25" customHeight="1" x14ac:dyDescent="0.3">
      <c r="A1" s="160"/>
      <c r="B1" s="161"/>
      <c r="C1" s="162"/>
      <c r="D1" s="163"/>
      <c r="E1" s="259"/>
      <c r="F1" s="259"/>
    </row>
    <row r="2" spans="1:6" s="164" customFormat="1" ht="18.75" customHeight="1" x14ac:dyDescent="0.3">
      <c r="A2" s="160"/>
      <c r="B2" s="161"/>
      <c r="C2" s="162"/>
      <c r="D2" s="161"/>
    </row>
    <row r="3" spans="1:6" s="164" customFormat="1" ht="80.25" customHeight="1" x14ac:dyDescent="0.3">
      <c r="A3" s="260" t="s">
        <v>736</v>
      </c>
      <c r="B3" s="261"/>
      <c r="C3" s="261"/>
      <c r="D3" s="261"/>
      <c r="E3" s="261"/>
      <c r="F3" s="261"/>
    </row>
    <row r="4" spans="1:6" s="164" customFormat="1" ht="15" customHeight="1" x14ac:dyDescent="0.3">
      <c r="A4" s="160"/>
      <c r="B4" s="161"/>
      <c r="C4" s="162"/>
      <c r="D4" s="161"/>
    </row>
    <row r="5" spans="1:6" s="168" customFormat="1" ht="12.75" customHeight="1" x14ac:dyDescent="0.25">
      <c r="A5" s="165"/>
      <c r="B5" s="165"/>
      <c r="C5" s="262"/>
      <c r="D5" s="262"/>
      <c r="E5" s="166"/>
      <c r="F5" s="167" t="s">
        <v>38</v>
      </c>
    </row>
    <row r="6" spans="1:6" s="170" customFormat="1" ht="76.5" x14ac:dyDescent="0.2">
      <c r="A6" s="169" t="s">
        <v>737</v>
      </c>
      <c r="B6" s="169" t="s">
        <v>738</v>
      </c>
      <c r="C6" s="169" t="s">
        <v>739</v>
      </c>
      <c r="D6" s="169" t="s">
        <v>740</v>
      </c>
      <c r="E6" s="169" t="s">
        <v>741</v>
      </c>
      <c r="F6" s="169" t="s">
        <v>50</v>
      </c>
    </row>
    <row r="7" spans="1:6" s="164" customFormat="1" ht="20.25" customHeight="1" x14ac:dyDescent="0.25">
      <c r="A7" s="171"/>
      <c r="B7" s="172"/>
      <c r="C7" s="253" t="s">
        <v>742</v>
      </c>
      <c r="D7" s="254"/>
      <c r="E7" s="173">
        <v>1000</v>
      </c>
      <c r="F7" s="174"/>
    </row>
    <row r="8" spans="1:6" s="164" customFormat="1" ht="45.75" customHeight="1" x14ac:dyDescent="0.25">
      <c r="A8" s="175">
        <v>1</v>
      </c>
      <c r="B8" s="176" t="s">
        <v>743</v>
      </c>
      <c r="C8" s="263" t="s">
        <v>744</v>
      </c>
      <c r="D8" s="177" t="s">
        <v>745</v>
      </c>
      <c r="E8" s="178">
        <v>142.19999999999999</v>
      </c>
      <c r="F8" s="178">
        <v>142.19999999999999</v>
      </c>
    </row>
    <row r="9" spans="1:6" s="164" customFormat="1" ht="45.75" customHeight="1" x14ac:dyDescent="0.25">
      <c r="A9" s="175">
        <v>2</v>
      </c>
      <c r="B9" s="176" t="s">
        <v>746</v>
      </c>
      <c r="C9" s="264"/>
      <c r="D9" s="177" t="s">
        <v>745</v>
      </c>
      <c r="E9" s="178">
        <v>10</v>
      </c>
      <c r="F9" s="178">
        <v>10</v>
      </c>
    </row>
    <row r="10" spans="1:6" s="164" customFormat="1" ht="45.75" customHeight="1" x14ac:dyDescent="0.25">
      <c r="A10" s="175">
        <v>3</v>
      </c>
      <c r="B10" s="176" t="s">
        <v>747</v>
      </c>
      <c r="C10" s="179" t="s">
        <v>748</v>
      </c>
      <c r="D10" s="177" t="s">
        <v>745</v>
      </c>
      <c r="E10" s="178">
        <v>128.6</v>
      </c>
      <c r="F10" s="178">
        <v>128.6</v>
      </c>
    </row>
    <row r="11" spans="1:6" s="164" customFormat="1" ht="45.75" customHeight="1" x14ac:dyDescent="0.25">
      <c r="A11" s="175">
        <v>4</v>
      </c>
      <c r="B11" s="176" t="s">
        <v>749</v>
      </c>
      <c r="C11" s="263" t="s">
        <v>750</v>
      </c>
      <c r="D11" s="177" t="s">
        <v>745</v>
      </c>
      <c r="E11" s="178">
        <v>52.4</v>
      </c>
      <c r="F11" s="178">
        <v>52.4</v>
      </c>
    </row>
    <row r="12" spans="1:6" s="164" customFormat="1" ht="45.75" customHeight="1" x14ac:dyDescent="0.25">
      <c r="A12" s="175">
        <v>5</v>
      </c>
      <c r="B12" s="177" t="s">
        <v>751</v>
      </c>
      <c r="C12" s="265"/>
      <c r="D12" s="177" t="s">
        <v>745</v>
      </c>
      <c r="E12" s="180">
        <f>52.4</f>
        <v>52.4</v>
      </c>
      <c r="F12" s="266">
        <v>42</v>
      </c>
    </row>
    <row r="13" spans="1:6" s="164" customFormat="1" ht="114.75" customHeight="1" x14ac:dyDescent="0.25">
      <c r="A13" s="175">
        <v>6</v>
      </c>
      <c r="B13" s="177" t="s">
        <v>752</v>
      </c>
      <c r="C13" s="264"/>
      <c r="D13" s="177" t="s">
        <v>745</v>
      </c>
      <c r="E13" s="180">
        <v>-10.4</v>
      </c>
      <c r="F13" s="267"/>
    </row>
    <row r="14" spans="1:6" s="164" customFormat="1" ht="45.75" customHeight="1" x14ac:dyDescent="0.25">
      <c r="A14" s="175">
        <v>7</v>
      </c>
      <c r="B14" s="176" t="s">
        <v>753</v>
      </c>
      <c r="C14" s="179" t="s">
        <v>754</v>
      </c>
      <c r="D14" s="177" t="s">
        <v>745</v>
      </c>
      <c r="E14" s="178">
        <v>31.9</v>
      </c>
      <c r="F14" s="178">
        <v>31.9</v>
      </c>
    </row>
    <row r="15" spans="1:6" s="164" customFormat="1" ht="24.75" customHeight="1" x14ac:dyDescent="0.25">
      <c r="A15" s="171"/>
      <c r="B15" s="181"/>
      <c r="C15" s="253" t="s">
        <v>755</v>
      </c>
      <c r="D15" s="254"/>
      <c r="E15" s="173">
        <f>SUM(E8:E14)</f>
        <v>407.09999999999991</v>
      </c>
      <c r="F15" s="173">
        <f>SUM(F8:F14)</f>
        <v>407.09999999999991</v>
      </c>
    </row>
    <row r="16" spans="1:6" s="164" customFormat="1" ht="24" customHeight="1" x14ac:dyDescent="0.25">
      <c r="A16" s="171"/>
      <c r="B16" s="172"/>
      <c r="C16" s="253" t="s">
        <v>756</v>
      </c>
      <c r="D16" s="254"/>
      <c r="E16" s="173">
        <f>1000-E15</f>
        <v>592.90000000000009</v>
      </c>
      <c r="F16" s="173"/>
    </row>
    <row r="17" spans="1:6" ht="15.75" customHeight="1" x14ac:dyDescent="0.2"/>
    <row r="18" spans="1:6" s="164" customFormat="1" ht="42" customHeight="1" x14ac:dyDescent="0.25">
      <c r="A18" s="255"/>
      <c r="B18" s="256"/>
      <c r="C18" s="256"/>
      <c r="D18" s="182"/>
      <c r="E18" s="183"/>
      <c r="F18" s="183"/>
    </row>
    <row r="19" spans="1:6" s="164" customFormat="1" ht="12.75" customHeight="1" x14ac:dyDescent="0.25">
      <c r="A19" s="256"/>
      <c r="B19" s="256"/>
      <c r="C19" s="256"/>
      <c r="D19" s="184"/>
    </row>
    <row r="20" spans="1:6" s="164" customFormat="1" ht="16.5" customHeight="1" x14ac:dyDescent="0.25">
      <c r="A20" s="73"/>
      <c r="B20" s="73"/>
      <c r="C20" s="73"/>
      <c r="D20" s="184"/>
    </row>
    <row r="21" spans="1:6" s="164" customFormat="1" ht="15.75" customHeight="1" x14ac:dyDescent="0.25">
      <c r="A21" s="185"/>
      <c r="B21" s="185"/>
      <c r="C21" s="73"/>
      <c r="D21" s="184"/>
    </row>
    <row r="22" spans="1:6" s="164" customFormat="1" ht="13.5" customHeight="1" x14ac:dyDescent="0.25">
      <c r="A22" s="257"/>
      <c r="B22" s="258"/>
      <c r="C22" s="163"/>
      <c r="D22" s="184"/>
    </row>
    <row r="23" spans="1:6" ht="12" customHeight="1" x14ac:dyDescent="0.2">
      <c r="A23" s="185"/>
      <c r="B23" s="185"/>
    </row>
    <row r="24" spans="1:6" ht="12" customHeight="1" x14ac:dyDescent="0.2">
      <c r="A24" s="186"/>
    </row>
    <row r="25" spans="1:6" ht="12" customHeight="1" x14ac:dyDescent="0.2">
      <c r="A25" s="186"/>
    </row>
    <row r="26" spans="1:6" ht="11.25" customHeight="1" x14ac:dyDescent="0.2">
      <c r="A26" s="186"/>
    </row>
  </sheetData>
  <mergeCells count="11">
    <mergeCell ref="C15:D15"/>
    <mergeCell ref="C16:D16"/>
    <mergeCell ref="A18:C19"/>
    <mergeCell ref="A22:B22"/>
    <mergeCell ref="E1:F1"/>
    <mergeCell ref="A3:F3"/>
    <mergeCell ref="C5:D5"/>
    <mergeCell ref="C7:D7"/>
    <mergeCell ref="C8:C9"/>
    <mergeCell ref="C11:C13"/>
    <mergeCell ref="F12:F13"/>
  </mergeCells>
  <pageMargins left="0.78740157480314965" right="0.39370078740157483" top="0.39370078740157483" bottom="0.39370078740157483" header="0.31496062992125984" footer="0.31496062992125984"/>
  <pageSetup paperSize="9" scale="65" orientation="portrait" r:id="rId1"/>
  <headerFooter alignWithMargins="0">
    <oddFooter>&amp;C&amp;"Times New Roman,обычный"&amp;8Страница &amp;С&amp;P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19</vt:i4>
      </vt:variant>
    </vt:vector>
  </HeadingPairs>
  <TitlesOfParts>
    <vt:vector size="30" baseType="lpstr">
      <vt:lpstr>1 (2)</vt:lpstr>
      <vt:lpstr>2 (6)</vt:lpstr>
      <vt:lpstr>3 (8)</vt:lpstr>
      <vt:lpstr>4 (10)</vt:lpstr>
      <vt:lpstr>5 (13)</vt:lpstr>
      <vt:lpstr>6 (14)</vt:lpstr>
      <vt:lpstr>7 (20)</vt:lpstr>
      <vt:lpstr>8 (22)</vt:lpstr>
      <vt:lpstr>9 (16)</vt:lpstr>
      <vt:lpstr>10 (18)</vt:lpstr>
      <vt:lpstr>11</vt:lpstr>
      <vt:lpstr>'3 (8)'!APPT</vt:lpstr>
      <vt:lpstr>'4 (10)'!APPT</vt:lpstr>
      <vt:lpstr>'2 (6)'!SIGN</vt:lpstr>
      <vt:lpstr>'3 (8)'!SIGN</vt:lpstr>
      <vt:lpstr>'4 (10)'!SIGN</vt:lpstr>
      <vt:lpstr>'5 (13)'!SIGN</vt:lpstr>
      <vt:lpstr>'1 (2)'!Заголовки_для_печати</vt:lpstr>
      <vt:lpstr>'3 (8)'!Заголовки_для_печати</vt:lpstr>
      <vt:lpstr>'4 (10)'!Заголовки_для_печати</vt:lpstr>
      <vt:lpstr>'1 (2)'!Область_печати</vt:lpstr>
      <vt:lpstr>'10 (18)'!Область_печати</vt:lpstr>
      <vt:lpstr>'11'!Область_печати</vt:lpstr>
      <vt:lpstr>'2 (6)'!Область_печати</vt:lpstr>
      <vt:lpstr>'3 (8)'!Область_печати</vt:lpstr>
      <vt:lpstr>'4 (10)'!Область_печати</vt:lpstr>
      <vt:lpstr>'5 (13)'!Область_печати</vt:lpstr>
      <vt:lpstr>'6 (14)'!Область_печати</vt:lpstr>
      <vt:lpstr>'7 (20)'!Область_печати</vt:lpstr>
      <vt:lpstr>'8 (22)'!Область_печати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Ирина</cp:lastModifiedBy>
  <cp:lastPrinted>2022-03-30T08:00:16Z</cp:lastPrinted>
  <dcterms:created xsi:type="dcterms:W3CDTF">2022-02-02T02:30:32Z</dcterms:created>
  <dcterms:modified xsi:type="dcterms:W3CDTF">2022-05-20T02:23:35Z</dcterms:modified>
</cp:coreProperties>
</file>